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M:\4675-05-25 -KH - 22 Spires Road Conversion\St Michaels Mount - Hobby Room\Cost Plan\"/>
    </mc:Choice>
  </mc:AlternateContent>
  <xr:revisionPtr revIDLastSave="0" documentId="13_ncr:1_{C0C1CE22-E823-4F0C-B347-2A4734442AB3}" xr6:coauthVersionLast="47" xr6:coauthVersionMax="47" xr10:uidLastSave="{00000000-0000-0000-0000-000000000000}"/>
  <bookViews>
    <workbookView xWindow="-120" yWindow="-120" windowWidth="29040" windowHeight="15840" xr2:uid="{00000000-000D-0000-FFFF-FFFF00000000}"/>
  </bookViews>
  <sheets>
    <sheet name="St Michaels Mount" sheetId="1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39" i="11" l="1"/>
  <c r="M39" i="11" s="1"/>
  <c r="K40" i="11"/>
  <c r="M40" i="11" s="1"/>
  <c r="K25" i="11" l="1"/>
  <c r="L25" i="11" s="1"/>
  <c r="M25" i="11" s="1"/>
  <c r="K26" i="11" l="1"/>
  <c r="L26" i="11" s="1"/>
  <c r="M26" i="11" l="1"/>
  <c r="K20" i="11" l="1"/>
  <c r="K29" i="11"/>
  <c r="L20" i="11" l="1"/>
  <c r="M20" i="11" s="1"/>
  <c r="L29" i="11"/>
  <c r="M29" i="11" s="1"/>
  <c r="K30" i="11" l="1"/>
  <c r="L30" i="11" s="1"/>
  <c r="M30" i="11" s="1"/>
  <c r="K13" i="11" l="1"/>
  <c r="K38" i="11"/>
  <c r="M38" i="11" s="1"/>
  <c r="K37" i="11"/>
  <c r="L37" i="11" s="1"/>
  <c r="K23" i="11"/>
  <c r="L23" i="11" s="1"/>
  <c r="K18" i="11"/>
  <c r="L18" i="11" s="1"/>
  <c r="L13" i="11" l="1"/>
  <c r="M13" i="11" s="1"/>
  <c r="M37" i="11"/>
  <c r="M18" i="11"/>
  <c r="M23" i="11"/>
  <c r="K28" i="11"/>
  <c r="L28" i="11" s="1"/>
  <c r="K31" i="11"/>
  <c r="L31" i="11" s="1"/>
  <c r="K22" i="11"/>
  <c r="L22" i="11" s="1"/>
  <c r="K14" i="11"/>
  <c r="L14" i="11" s="1"/>
  <c r="K15" i="11"/>
  <c r="L15" i="11" s="1"/>
  <c r="K16" i="11"/>
  <c r="L16" i="11" s="1"/>
  <c r="K17" i="11"/>
  <c r="L17" i="11" s="1"/>
  <c r="K19" i="11"/>
  <c r="L19" i="11" s="1"/>
  <c r="K21" i="11"/>
  <c r="L21" i="11" s="1"/>
  <c r="K24" i="11"/>
  <c r="L24" i="11" s="1"/>
  <c r="K27" i="11"/>
  <c r="L27" i="11" s="1"/>
  <c r="K32" i="11"/>
  <c r="L32" i="11" s="1"/>
  <c r="K33" i="11"/>
  <c r="L33" i="11" s="1"/>
  <c r="K34" i="11"/>
  <c r="L34" i="11" s="1"/>
  <c r="K35" i="11"/>
  <c r="L35" i="11" s="1"/>
  <c r="K36" i="11"/>
  <c r="L36" i="11" s="1"/>
  <c r="M28" i="11" l="1"/>
  <c r="M16" i="11"/>
  <c r="M31" i="11"/>
  <c r="M36" i="11"/>
  <c r="M22" i="11"/>
  <c r="M19" i="11"/>
  <c r="M27" i="11"/>
  <c r="M21" i="11"/>
  <c r="M35" i="11"/>
  <c r="M34" i="11"/>
  <c r="M33" i="11"/>
  <c r="M32" i="11"/>
  <c r="M24" i="11"/>
  <c r="M17" i="11"/>
  <c r="M15" i="11"/>
  <c r="M14" i="11"/>
  <c r="K12" i="11" l="1"/>
  <c r="K43" i="11" l="1"/>
  <c r="L12" i="11"/>
  <c r="L43" i="11" s="1"/>
  <c r="M11" i="11" s="1"/>
  <c r="M12" i="11" l="1"/>
  <c r="M42" i="11" l="1"/>
  <c r="M43" i="11" s="1"/>
  <c r="M45" i="11" l="1"/>
  <c r="M46" i="11" s="1"/>
  <c r="B8" i="11" s="1"/>
</calcChain>
</file>

<file path=xl/sharedStrings.xml><?xml version="1.0" encoding="utf-8"?>
<sst xmlns="http://schemas.openxmlformats.org/spreadsheetml/2006/main" count="223" uniqueCount="123">
  <si>
    <t>BUDGET PRICING SUMMARY</t>
  </si>
  <si>
    <t>Scheme:</t>
  </si>
  <si>
    <t>Date:</t>
  </si>
  <si>
    <t>Budget:</t>
  </si>
  <si>
    <t xml:space="preserve">Section </t>
  </si>
  <si>
    <t xml:space="preserve">Item </t>
  </si>
  <si>
    <t xml:space="preserve">Location </t>
  </si>
  <si>
    <t xml:space="preserve">Description </t>
  </si>
  <si>
    <t>Qty</t>
  </si>
  <si>
    <t>Unit</t>
  </si>
  <si>
    <t>Rate</t>
  </si>
  <si>
    <t>Price £</t>
  </si>
  <si>
    <t>Prelims Split</t>
  </si>
  <si>
    <t>Total (ex VAT)</t>
  </si>
  <si>
    <t xml:space="preserve">Preliminaries </t>
  </si>
  <si>
    <t>Preliminaries</t>
  </si>
  <si>
    <t>All</t>
  </si>
  <si>
    <t>%</t>
  </si>
  <si>
    <t>Asbestos</t>
  </si>
  <si>
    <t>Asbestos Survey</t>
  </si>
  <si>
    <t xml:space="preserve">item </t>
  </si>
  <si>
    <t>Block External</t>
  </si>
  <si>
    <t xml:space="preserve">nr </t>
  </si>
  <si>
    <t>m²</t>
  </si>
  <si>
    <t xml:space="preserve">Block Internal </t>
  </si>
  <si>
    <t>Damp Remediation</t>
  </si>
  <si>
    <t>Remodelling Works</t>
  </si>
  <si>
    <t>Stripping Out</t>
  </si>
  <si>
    <t>nr</t>
  </si>
  <si>
    <t>Doors</t>
  </si>
  <si>
    <t>New Door &amp; Frame</t>
  </si>
  <si>
    <t xml:space="preserve">Decoration </t>
  </si>
  <si>
    <t xml:space="preserve">All </t>
  </si>
  <si>
    <t>Floor Coverings</t>
  </si>
  <si>
    <t>Cleaning</t>
  </si>
  <si>
    <t>pc sum</t>
  </si>
  <si>
    <t>TOTALS</t>
  </si>
  <si>
    <t>Electrical</t>
  </si>
  <si>
    <t>Mechanical</t>
  </si>
  <si>
    <t xml:space="preserve">Heating </t>
  </si>
  <si>
    <t>Walls</t>
  </si>
  <si>
    <t>Front Elevation</t>
  </si>
  <si>
    <t>Rear Elevation</t>
  </si>
  <si>
    <t>WC</t>
  </si>
  <si>
    <t>External Door</t>
  </si>
  <si>
    <t>Full Rewire</t>
  </si>
  <si>
    <t>Front</t>
  </si>
  <si>
    <t>All Walls &amp; Ceiling</t>
  </si>
  <si>
    <t>Notes</t>
  </si>
  <si>
    <t>*</t>
  </si>
  <si>
    <t>No allowance has been made for surveys, reports, investigations etc.</t>
  </si>
  <si>
    <t>No intrusive investigations have been undertaken at this stage.</t>
  </si>
  <si>
    <t>Windows</t>
  </si>
  <si>
    <t xml:space="preserve">Block External </t>
  </si>
  <si>
    <t xml:space="preserve">Hardstanding </t>
  </si>
  <si>
    <t>Concrete Paving</t>
  </si>
  <si>
    <t>Communal External</t>
  </si>
  <si>
    <t>Scaffold</t>
  </si>
  <si>
    <t>Karbon Homes</t>
  </si>
  <si>
    <t xml:space="preserve">Surveys undertaken by Mark Harrison of Storm Tempest Ltd. </t>
  </si>
  <si>
    <t>Timber Windows</t>
  </si>
  <si>
    <t>Scheme remodelling proposals are based on discussions with Karbon Homes local team.</t>
  </si>
  <si>
    <t>General</t>
  </si>
  <si>
    <t>Plaster</t>
  </si>
  <si>
    <t xml:space="preserve">Undertake works in accordance with preliminaries specification.
</t>
  </si>
  <si>
    <t xml:space="preserve">Undertake asbestos survey to property prior to works. 
</t>
  </si>
  <si>
    <t xml:space="preserve">Allowance for access scaffold to undertake works. 
</t>
  </si>
  <si>
    <t xml:space="preserve">On completion, clean down all surfaces, floors, walls, windows etc.
</t>
  </si>
  <si>
    <t xml:space="preserve">Decorate all walls and ceilings with 2 coats of emulsion paint to clients approval. Decorate all timber with 2 coats of white gloss.
</t>
  </si>
  <si>
    <t>Ventilation</t>
  </si>
  <si>
    <t xml:space="preserve">Supply and fit mechanical extra fan to WC. Allow to core drill through external wall to provide ducting. Allow to provide electrical connection, including illuminated isolating switched fuse spur located over door within kitchen.
</t>
  </si>
  <si>
    <t>Fees</t>
  </si>
  <si>
    <t>Consultancy Fees</t>
  </si>
  <si>
    <t xml:space="preserve">Fee for pre and post contract works, including managing project to completion.
</t>
  </si>
  <si>
    <t xml:space="preserve">Allow to remove items currently stored on site and dispose.
</t>
  </si>
  <si>
    <t>Security</t>
  </si>
  <si>
    <t>Supply and fit security alarm system.</t>
  </si>
  <si>
    <t xml:space="preserve">Fees for Planning Permission and Building Control Approval.
</t>
  </si>
  <si>
    <t>Total +VAT</t>
  </si>
  <si>
    <t>VAT</t>
  </si>
  <si>
    <t>Local Authority Fees</t>
  </si>
  <si>
    <t>Statutory Fees</t>
  </si>
  <si>
    <t xml:space="preserve">Allow to isolate all plumping as required for the works. Allow to reconnect on completion and commission where required.
</t>
  </si>
  <si>
    <t>Including VAT</t>
  </si>
  <si>
    <t>Asbestos Removal</t>
  </si>
  <si>
    <t xml:space="preserve">Undertake full plaster re-skim to all internal partion walls and ceilings following alterations.
</t>
  </si>
  <si>
    <t>Roof Lights</t>
  </si>
  <si>
    <t>Roof</t>
  </si>
  <si>
    <t>Roller Shutters</t>
  </si>
  <si>
    <t>Hobby Room</t>
  </si>
  <si>
    <t>St Michaels Mount</t>
  </si>
  <si>
    <t xml:space="preserve">Allow a PC Sum for removal of asbestos found.
</t>
  </si>
  <si>
    <t xml:space="preserve">Strip out all sink and associated fixings and dispose from site. 
</t>
  </si>
  <si>
    <t>PC sum</t>
  </si>
  <si>
    <t xml:space="preserve">Wall Below Walkway </t>
  </si>
  <si>
    <t xml:space="preserve">Allow a PC Sum to remove existing electrical system, including lighting and dispose off site. Supply and fit new electrical system to IEE 18th Edition. Liaise with client for socket and lighting locations and requirements. Allow to chase cables into walls and make good surfaces. New lighting to be LED and to provide suitable illumination for the use of the rooms, with consultation with the client. Allow to enclose consumer unit in fire rated enclosure. Provide all commissioning certificates.
</t>
  </si>
  <si>
    <t>PC Sum</t>
  </si>
  <si>
    <t>W/C</t>
  </si>
  <si>
    <t xml:space="preserve">Hot Water </t>
  </si>
  <si>
    <t xml:space="preserve">Instantaneous Water Heater </t>
  </si>
  <si>
    <t xml:space="preserve">New Sink </t>
  </si>
  <si>
    <t xml:space="preserve">General </t>
  </si>
  <si>
    <t xml:space="preserve">Supply and install new sink unit as per Storm Tempest Proposed Drawing </t>
  </si>
  <si>
    <t xml:space="preserve">Clean down existing concrete paving to externals and provide additional paving.
</t>
  </si>
  <si>
    <t xml:space="preserve">Following consultation with local authority Conservation Officer, supply and install 2nr. Monodraught Diamond Dome Orion Sunpipes in pitched gallery configuration. Design to include stainless steel bezel and curved diffuser panel.  Allow to include alterations to existing concrete tile roof covering and new flashing where required. Units to be installed to rear roof pitch as per the Storm Tempest proposed drawing. 
</t>
  </si>
  <si>
    <t xml:space="preserve">Create new stud walls, with door and install new WC and WHB as per Storm Tempest Proposed Drawing.
</t>
  </si>
  <si>
    <t xml:space="preserve">Allow for supply and install of new instantaneous water heater. Unit to be installed beneath new sink unit. 
</t>
  </si>
  <si>
    <t xml:space="preserve">Fees for CDM.
</t>
  </si>
  <si>
    <t>Contingency</t>
  </si>
  <si>
    <t xml:space="preserve">Allowance for unforseen works @ 7.5%.
</t>
  </si>
  <si>
    <t xml:space="preserve">Allow a PC sum for including Monodraught Diamond Dome Sunpipe  Motorised Light Shut-Off Dampers in the design of the Sunpipes to allow for room to be made dark.
</t>
  </si>
  <si>
    <r>
      <rPr>
        <sz val="9"/>
        <rFont val="Segoe UI"/>
        <family val="2"/>
      </rPr>
      <t>Remove skirting boards to walls as indicated on Storm Tempest drawing and dispose off site. Hack off damp plaster to a height of 1200mm above floor level and dispose off site. Apply a Newtonite cavity drainage membrane system (or similar approved) to exposed brickwork substrate and plaster over.</t>
    </r>
    <r>
      <rPr>
        <sz val="9"/>
        <color rgb="FFFF0000"/>
        <rFont val="Segoe UI"/>
        <family val="2"/>
      </rPr>
      <t xml:space="preserve">
</t>
    </r>
  </si>
  <si>
    <t>All Areas</t>
  </si>
  <si>
    <t>Take up existing floor coverings and dispose of. Supply and fit new Altro Classic 25 to floor and stairs.</t>
  </si>
  <si>
    <t>03 October 2025</t>
  </si>
  <si>
    <t xml:space="preserve">Remove temporary metal security door and supply and fit new Byker style timber door. 
</t>
  </si>
  <si>
    <t xml:space="preserve">Remove external temporary boarding. Supply and fit new timber, double glazed windows with metal opening casements to HPA guidance and conservation officer approval.
</t>
  </si>
  <si>
    <t>Remove external temporary boarding. Supply and fit new timber, double glazed egress window with metal opening casement to HPA guidance and conservation officer approval.</t>
  </si>
  <si>
    <t>Rear Window</t>
  </si>
  <si>
    <t xml:space="preserve">Supply and fit new steel roller shutter internally over ground floor window.
</t>
  </si>
  <si>
    <t>Supply and fit electrical heaters to hobby room.</t>
  </si>
  <si>
    <t>Supply and fit new flush timber door, frame and architraves, including 1.5 hinges, lever door handles, lock and thumb turn.</t>
  </si>
  <si>
    <t xml:space="preserve">Fees for Heritage Architect consultation - JDDK Architects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</si>
</sst>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Red]\-&quot;£&quot;#,##0.00"/>
    <numFmt numFmtId="44" formatCode="_-&quot;£&quot;* #,##0.00_-;\-&quot;£&quot;* #,##0.00_-;_-&quot;£&quot;* &quot;-&quot;??_-;_-@_-"/>
    <numFmt numFmtId="43" formatCode="_-* #,##0.00_-;\-* #,##0.00_-;_-* &quot;-&quot;??_-;_-@_-"/>
    <numFmt numFmtId="164" formatCode="#,##0.0"/>
    <numFmt numFmtId="165" formatCode="[$£-809]#,##0.00;[Red]&quot;-&quot;[$£-809]#,##0.00"/>
    <numFmt numFmtId="166" formatCode="&quot; &quot;#,##0.00&quot; &quot;;&quot;-&quot;#,##0.00&quot; &quot;;&quot; -&quot;00&quot; &quot;;&quot; &quot;@&quot; &quot;"/>
    <numFmt numFmtId="167" formatCode="&quot; &quot;* #,##0.00&quot; &quot;;&quot;-&quot;* #,##0.00&quot; &quot;;&quot; &quot;* &quot;-&quot;#&quot; &quot;;&quot; &quot;@&quot; &quot;"/>
    <numFmt numFmtId="168" formatCode="0.0"/>
  </numFmts>
  <fonts count="22" x14ac:knownFonts="1">
    <font>
      <sz val="11"/>
      <color rgb="FF000000"/>
      <name val="Calibri"/>
      <family val="2"/>
    </font>
    <font>
      <sz val="10"/>
      <color rgb="FF000000"/>
      <name val="Arial"/>
      <family val="2"/>
    </font>
    <font>
      <b/>
      <sz val="14"/>
      <color rgb="FF000000"/>
      <name val="Segoe UI"/>
      <family val="2"/>
    </font>
    <font>
      <sz val="9"/>
      <color rgb="FFFF0000"/>
      <name val="Segoe UI"/>
      <family val="2"/>
    </font>
    <font>
      <sz val="9"/>
      <color rgb="FF000000"/>
      <name val="Segoe UI"/>
      <family val="2"/>
    </font>
    <font>
      <b/>
      <sz val="9"/>
      <color rgb="FFFF0000"/>
      <name val="Segoe UI"/>
      <family val="2"/>
    </font>
    <font>
      <b/>
      <sz val="10"/>
      <color rgb="FF000000"/>
      <name val="Segoe UI"/>
      <family val="2"/>
    </font>
    <font>
      <sz val="10"/>
      <color rgb="FFFF0000"/>
      <name val="Segoe UI"/>
      <family val="2"/>
    </font>
    <font>
      <sz val="10"/>
      <color rgb="FF000000"/>
      <name val="Segoe UI"/>
      <family val="2"/>
    </font>
    <font>
      <b/>
      <sz val="10"/>
      <color rgb="FFFF0000"/>
      <name val="Segoe UI"/>
      <family val="2"/>
    </font>
    <font>
      <b/>
      <sz val="9"/>
      <color rgb="FF000000"/>
      <name val="Segoe UI"/>
      <family val="2"/>
    </font>
    <font>
      <b/>
      <sz val="9"/>
      <color rgb="FFFFFFFF"/>
      <name val="Segoe UI"/>
      <family val="2"/>
    </font>
    <font>
      <b/>
      <sz val="9"/>
      <name val="Segoe UI"/>
      <family val="2"/>
    </font>
    <font>
      <sz val="9"/>
      <name val="Segoe UI"/>
      <family val="2"/>
    </font>
    <font>
      <sz val="11"/>
      <name val="Calibri"/>
      <family val="2"/>
    </font>
    <font>
      <b/>
      <sz val="9"/>
      <color theme="1"/>
      <name val="Segoe UI"/>
      <family val="2"/>
    </font>
    <font>
      <sz val="9"/>
      <color theme="1"/>
      <name val="Segoe UI"/>
      <family val="2"/>
    </font>
    <font>
      <b/>
      <sz val="12"/>
      <color rgb="FFFF0000"/>
      <name val="Segoe UI"/>
      <family val="2"/>
    </font>
    <font>
      <sz val="11"/>
      <color rgb="FFFF0000"/>
      <name val="Calibri"/>
      <family val="2"/>
    </font>
    <font>
      <sz val="10"/>
      <name val="Segoe UI"/>
      <family val="2"/>
    </font>
    <font>
      <b/>
      <sz val="11"/>
      <name val="Segoe UI"/>
      <family val="2"/>
    </font>
    <font>
      <b/>
      <sz val="12"/>
      <name val="Segoe UI"/>
      <family val="2"/>
    </font>
  </fonts>
  <fills count="11">
    <fill>
      <patternFill patternType="none"/>
    </fill>
    <fill>
      <patternFill patternType="gray125"/>
    </fill>
    <fill>
      <patternFill patternType="solid">
        <fgColor rgb="FF000000"/>
        <bgColor rgb="FF000000"/>
      </patternFill>
    </fill>
    <fill>
      <patternFill patternType="solid">
        <fgColor rgb="FF70AD47"/>
        <bgColor rgb="FF70AD47"/>
      </patternFill>
    </fill>
    <fill>
      <patternFill patternType="solid">
        <fgColor rgb="FF0070C0"/>
        <bgColor rgb="FF0070C0"/>
      </patternFill>
    </fill>
    <fill>
      <patternFill patternType="solid">
        <fgColor rgb="FF00B0F0"/>
        <bgColor rgb="FF00B0F0"/>
      </patternFill>
    </fill>
    <fill>
      <patternFill patternType="solid">
        <fgColor rgb="FFFFFF00"/>
        <bgColor rgb="FFFFFF00"/>
      </patternFill>
    </fill>
    <fill>
      <patternFill patternType="solid">
        <fgColor rgb="FF00B0F0"/>
        <bgColor indexed="64"/>
      </patternFill>
    </fill>
    <fill>
      <patternFill patternType="solid">
        <fgColor theme="5"/>
        <bgColor indexed="64"/>
      </patternFill>
    </fill>
    <fill>
      <patternFill patternType="solid">
        <fgColor rgb="FFCCADF9"/>
        <bgColor rgb="FFF4B084"/>
      </patternFill>
    </fill>
    <fill>
      <patternFill patternType="solid">
        <fgColor rgb="FFFFFF00"/>
        <bgColor indexed="64"/>
      </patternFill>
    </fill>
  </fills>
  <borders count="13">
    <border>
      <left/>
      <right/>
      <top/>
      <bottom/>
      <diagonal/>
    </border>
    <border>
      <left style="medium">
        <color rgb="FF000000"/>
      </left>
      <right style="thin">
        <color rgb="FF000000"/>
      </right>
      <top style="medium">
        <color rgb="FF000000"/>
      </top>
      <bottom/>
      <diagonal/>
    </border>
    <border>
      <left/>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diagonal/>
    </border>
    <border>
      <left/>
      <right style="thin">
        <color rgb="FF000000"/>
      </right>
      <top style="medium">
        <color rgb="FF000000"/>
      </top>
      <bottom/>
      <diagonal/>
    </border>
    <border>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Border="0" applyProtection="0"/>
  </cellStyleXfs>
  <cellXfs count="161">
    <xf numFmtId="0" fontId="0" fillId="0" borderId="0" xfId="0"/>
    <xf numFmtId="0" fontId="2" fillId="0" borderId="0" xfId="0" applyFont="1" applyAlignment="1">
      <alignment vertical="center"/>
    </xf>
    <xf numFmtId="0" fontId="2" fillId="0" borderId="0" xfId="0" applyFont="1" applyAlignment="1">
      <alignment horizontal="left" vertical="center"/>
    </xf>
    <xf numFmtId="0" fontId="3" fillId="0" borderId="0" xfId="0" applyFont="1" applyAlignment="1">
      <alignment vertical="top"/>
    </xf>
    <xf numFmtId="164" fontId="3" fillId="0" borderId="0" xfId="0" applyNumberFormat="1" applyFont="1" applyAlignment="1">
      <alignment horizontal="center" vertical="top"/>
    </xf>
    <xf numFmtId="0" fontId="3" fillId="0" borderId="0" xfId="0" applyFont="1" applyAlignment="1">
      <alignment horizontal="center" vertical="top"/>
    </xf>
    <xf numFmtId="4" fontId="3" fillId="0" borderId="0" xfId="0" applyNumberFormat="1" applyFont="1" applyAlignment="1">
      <alignment horizontal="center" vertical="top"/>
    </xf>
    <xf numFmtId="4" fontId="3" fillId="0" borderId="0" xfId="0" applyNumberFormat="1" applyFont="1" applyAlignment="1">
      <alignment horizontal="right" vertical="top"/>
    </xf>
    <xf numFmtId="4" fontId="4" fillId="0" borderId="0" xfId="0" applyNumberFormat="1" applyFont="1" applyAlignment="1">
      <alignment horizontal="right" vertical="top"/>
    </xf>
    <xf numFmtId="4" fontId="5" fillId="0" borderId="0" xfId="0" applyNumberFormat="1" applyFont="1" applyAlignment="1">
      <alignment horizontal="right" vertical="top"/>
    </xf>
    <xf numFmtId="0" fontId="6" fillId="0" borderId="0" xfId="0" applyFont="1" applyAlignment="1">
      <alignment vertical="center"/>
    </xf>
    <xf numFmtId="0" fontId="6" fillId="0" borderId="0" xfId="0" applyFont="1" applyAlignment="1">
      <alignment horizontal="left" vertical="center"/>
    </xf>
    <xf numFmtId="0" fontId="7" fillId="0" borderId="0" xfId="0" applyFont="1" applyAlignment="1">
      <alignment vertical="top"/>
    </xf>
    <xf numFmtId="0" fontId="7" fillId="0" borderId="0" xfId="0" applyFont="1" applyAlignment="1">
      <alignment horizontal="left" vertical="top"/>
    </xf>
    <xf numFmtId="164" fontId="7" fillId="0" borderId="0" xfId="0" applyNumberFormat="1" applyFont="1" applyAlignment="1">
      <alignment horizontal="center" vertical="top"/>
    </xf>
    <xf numFmtId="0" fontId="7" fillId="0" borderId="0" xfId="0" applyFont="1" applyAlignment="1">
      <alignment horizontal="center" vertical="top"/>
    </xf>
    <xf numFmtId="4" fontId="7" fillId="0" borderId="0" xfId="0" applyNumberFormat="1" applyFont="1" applyAlignment="1">
      <alignment horizontal="center" vertical="top"/>
    </xf>
    <xf numFmtId="4" fontId="7" fillId="0" borderId="0" xfId="0" applyNumberFormat="1" applyFont="1" applyAlignment="1">
      <alignment horizontal="right" vertical="top"/>
    </xf>
    <xf numFmtId="4" fontId="8" fillId="0" borderId="0" xfId="0" applyNumberFormat="1" applyFont="1" applyAlignment="1">
      <alignment horizontal="right" vertical="top"/>
    </xf>
    <xf numFmtId="4" fontId="9" fillId="0" borderId="0" xfId="0" applyNumberFormat="1" applyFont="1" applyAlignment="1">
      <alignment horizontal="right" vertical="top"/>
    </xf>
    <xf numFmtId="167" fontId="10" fillId="0" borderId="0" xfId="0" applyNumberFormat="1" applyFont="1" applyAlignment="1">
      <alignment vertical="top"/>
    </xf>
    <xf numFmtId="0" fontId="13" fillId="0" borderId="7" xfId="0" applyFont="1" applyBorder="1" applyAlignment="1">
      <alignment vertical="top"/>
    </xf>
    <xf numFmtId="0" fontId="13" fillId="0" borderId="7" xfId="0" applyFont="1" applyBorder="1" applyAlignment="1">
      <alignment vertical="top" wrapText="1"/>
    </xf>
    <xf numFmtId="164" fontId="13" fillId="0" borderId="7" xfId="0" applyNumberFormat="1" applyFont="1" applyBorder="1" applyAlignment="1">
      <alignment horizontal="center" vertical="top"/>
    </xf>
    <xf numFmtId="0" fontId="13" fillId="0" borderId="7" xfId="0" applyFont="1" applyBorder="1" applyAlignment="1">
      <alignment horizontal="center" vertical="top"/>
    </xf>
    <xf numFmtId="166" fontId="13" fillId="0" borderId="7" xfId="0" applyNumberFormat="1" applyFont="1" applyBorder="1" applyAlignment="1">
      <alignment horizontal="right" vertical="top"/>
    </xf>
    <xf numFmtId="0" fontId="14" fillId="0" borderId="0" xfId="0" applyFont="1"/>
    <xf numFmtId="167" fontId="12" fillId="0" borderId="0" xfId="0" applyNumberFormat="1" applyFont="1" applyAlignment="1">
      <alignment vertical="top"/>
    </xf>
    <xf numFmtId="2" fontId="15" fillId="0" borderId="0" xfId="0" applyNumberFormat="1" applyFont="1" applyAlignment="1">
      <alignment horizontal="right" vertical="center"/>
    </xf>
    <xf numFmtId="0" fontId="16" fillId="0" borderId="0" xfId="0" applyFont="1"/>
    <xf numFmtId="0" fontId="16" fillId="0" borderId="0" xfId="0" applyFont="1" applyAlignment="1">
      <alignment horizontal="left" vertical="top"/>
    </xf>
    <xf numFmtId="168" fontId="13" fillId="0" borderId="9" xfId="0" applyNumberFormat="1" applyFont="1" applyBorder="1" applyAlignment="1">
      <alignment horizontal="center" vertical="top"/>
    </xf>
    <xf numFmtId="0" fontId="13" fillId="0" borderId="9" xfId="0" applyFont="1" applyBorder="1" applyAlignment="1">
      <alignment horizontal="center" vertical="top"/>
    </xf>
    <xf numFmtId="43" fontId="13" fillId="0" borderId="9" xfId="0" applyNumberFormat="1" applyFont="1" applyBorder="1" applyAlignment="1">
      <alignment horizontal="right" vertical="top"/>
    </xf>
    <xf numFmtId="0" fontId="13" fillId="0" borderId="0" xfId="0" applyFont="1" applyAlignment="1">
      <alignment vertical="top"/>
    </xf>
    <xf numFmtId="43" fontId="13" fillId="0" borderId="0" xfId="0" applyNumberFormat="1" applyFont="1" applyAlignment="1">
      <alignment horizontal="right" vertical="top"/>
    </xf>
    <xf numFmtId="0" fontId="13" fillId="0" borderId="9" xfId="0" applyFont="1" applyBorder="1" applyAlignment="1">
      <alignment horizontal="left" vertical="top"/>
    </xf>
    <xf numFmtId="2" fontId="12" fillId="5" borderId="7" xfId="0" applyNumberFormat="1" applyFont="1" applyFill="1" applyBorder="1" applyAlignment="1">
      <alignment horizontal="center" vertical="top"/>
    </xf>
    <xf numFmtId="2" fontId="12" fillId="5" borderId="7" xfId="0" applyNumberFormat="1" applyFont="1" applyFill="1" applyBorder="1" applyAlignment="1">
      <alignment horizontal="left" vertical="top"/>
    </xf>
    <xf numFmtId="0" fontId="12" fillId="5" borderId="7" xfId="0" applyFont="1" applyFill="1" applyBorder="1" applyAlignment="1">
      <alignment vertical="top"/>
    </xf>
    <xf numFmtId="0" fontId="12" fillId="8" borderId="9" xfId="1" applyFont="1" applyFill="1" applyBorder="1" applyAlignment="1">
      <alignment horizontal="left" vertical="top" wrapText="1"/>
    </xf>
    <xf numFmtId="2" fontId="12" fillId="8" borderId="9" xfId="1" applyNumberFormat="1" applyFont="1" applyFill="1" applyBorder="1" applyAlignment="1">
      <alignment horizontal="center" vertical="top" wrapText="1"/>
    </xf>
    <xf numFmtId="0" fontId="15" fillId="0" borderId="0" xfId="0" applyFont="1" applyAlignment="1">
      <alignment horizontal="center" vertical="center"/>
    </xf>
    <xf numFmtId="44" fontId="5" fillId="0" borderId="0" xfId="0" applyNumberFormat="1" applyFont="1" applyAlignment="1">
      <alignment vertical="top"/>
    </xf>
    <xf numFmtId="44" fontId="10" fillId="0" borderId="0" xfId="0" applyNumberFormat="1" applyFont="1"/>
    <xf numFmtId="8" fontId="0" fillId="0" borderId="0" xfId="0" applyNumberFormat="1"/>
    <xf numFmtId="44" fontId="0" fillId="0" borderId="0" xfId="0" applyNumberFormat="1"/>
    <xf numFmtId="44" fontId="10" fillId="0" borderId="0" xfId="0" applyNumberFormat="1" applyFont="1" applyAlignment="1">
      <alignment horizontal="right" vertical="top"/>
    </xf>
    <xf numFmtId="44" fontId="10" fillId="0" borderId="0" xfId="0" applyNumberFormat="1" applyFont="1" applyAlignment="1">
      <alignment horizontal="right" vertical="center"/>
    </xf>
    <xf numFmtId="0" fontId="5" fillId="0" borderId="0" xfId="0" applyFont="1" applyAlignment="1">
      <alignment horizontal="left" vertical="center"/>
    </xf>
    <xf numFmtId="0" fontId="5" fillId="0" borderId="0" xfId="0" applyFont="1" applyAlignment="1">
      <alignment vertical="center"/>
    </xf>
    <xf numFmtId="0" fontId="3" fillId="0" borderId="0" xfId="0" applyFont="1" applyAlignment="1">
      <alignment horizontal="left" vertical="top"/>
    </xf>
    <xf numFmtId="17" fontId="7" fillId="0" borderId="0" xfId="0" applyNumberFormat="1" applyFont="1" applyAlignment="1">
      <alignment horizontal="left" vertical="top"/>
    </xf>
    <xf numFmtId="0" fontId="17" fillId="0" borderId="0" xfId="0" applyFont="1" applyAlignment="1">
      <alignment horizontal="left" vertical="center"/>
    </xf>
    <xf numFmtId="2" fontId="5" fillId="0" borderId="0" xfId="0" applyNumberFormat="1" applyFont="1" applyAlignment="1">
      <alignment horizontal="center" vertical="center"/>
    </xf>
    <xf numFmtId="2" fontId="5" fillId="0" borderId="0" xfId="0" applyNumberFormat="1" applyFont="1" applyAlignment="1">
      <alignment horizontal="left" vertical="center"/>
    </xf>
    <xf numFmtId="0" fontId="18" fillId="0" borderId="0" xfId="0" applyFont="1"/>
    <xf numFmtId="0" fontId="12" fillId="0" borderId="0" xfId="0" applyFont="1" applyAlignment="1">
      <alignment horizontal="left" vertical="center"/>
    </xf>
    <xf numFmtId="0" fontId="19" fillId="0" borderId="0" xfId="0" applyFont="1" applyAlignment="1">
      <alignment vertical="top"/>
    </xf>
    <xf numFmtId="0" fontId="12" fillId="0" borderId="0" xfId="0" applyFont="1" applyAlignment="1">
      <alignment vertical="center"/>
    </xf>
    <xf numFmtId="0" fontId="19" fillId="0" borderId="0" xfId="0" applyFont="1" applyAlignment="1">
      <alignment horizontal="left" vertical="center"/>
    </xf>
    <xf numFmtId="49" fontId="19" fillId="0" borderId="0" xfId="0" applyNumberFormat="1" applyFont="1" applyAlignment="1">
      <alignment horizontal="left" vertical="top"/>
    </xf>
    <xf numFmtId="2" fontId="12" fillId="3" borderId="7" xfId="1" applyNumberFormat="1" applyFont="1" applyFill="1" applyBorder="1" applyAlignment="1">
      <alignment horizontal="center" vertical="top"/>
    </xf>
    <xf numFmtId="0" fontId="12" fillId="3" borderId="7" xfId="1" applyFont="1" applyFill="1" applyBorder="1" applyAlignment="1">
      <alignment horizontal="left" vertical="top" wrapText="1"/>
    </xf>
    <xf numFmtId="0" fontId="13" fillId="0" borderId="7" xfId="1" applyFont="1" applyBorder="1" applyAlignment="1">
      <alignment horizontal="left" vertical="top" wrapText="1"/>
    </xf>
    <xf numFmtId="44" fontId="12" fillId="0" borderId="7" xfId="0" applyNumberFormat="1" applyFont="1" applyBorder="1" applyAlignment="1">
      <alignment horizontal="right" vertical="top"/>
    </xf>
    <xf numFmtId="2" fontId="12" fillId="4" borderId="7" xfId="1" applyNumberFormat="1" applyFont="1" applyFill="1" applyBorder="1" applyAlignment="1">
      <alignment horizontal="center" vertical="top"/>
    </xf>
    <xf numFmtId="0" fontId="12" fillId="4" borderId="7" xfId="1" applyFont="1" applyFill="1" applyBorder="1" applyAlignment="1">
      <alignment horizontal="left" vertical="top" wrapText="1"/>
    </xf>
    <xf numFmtId="2" fontId="12" fillId="2" borderId="1" xfId="0" applyNumberFormat="1" applyFont="1" applyFill="1" applyBorder="1" applyAlignment="1">
      <alignment horizontal="center" vertical="center"/>
    </xf>
    <xf numFmtId="2" fontId="12" fillId="2" borderId="2" xfId="0" applyNumberFormat="1" applyFont="1" applyFill="1" applyBorder="1" applyAlignment="1">
      <alignment horizontal="center" vertical="center"/>
    </xf>
    <xf numFmtId="2" fontId="12" fillId="2" borderId="2" xfId="0" applyNumberFormat="1" applyFont="1" applyFill="1" applyBorder="1" applyAlignment="1">
      <alignment horizontal="left" vertical="center"/>
    </xf>
    <xf numFmtId="164" fontId="12" fillId="2" borderId="1" xfId="0" applyNumberFormat="1" applyFont="1" applyFill="1" applyBorder="1" applyAlignment="1">
      <alignment horizontal="center" vertical="center"/>
    </xf>
    <xf numFmtId="0" fontId="12" fillId="2" borderId="4" xfId="0" applyFont="1" applyFill="1" applyBorder="1" applyAlignment="1">
      <alignment horizontal="center" vertical="center"/>
    </xf>
    <xf numFmtId="4" fontId="12" fillId="2" borderId="4" xfId="0" applyNumberFormat="1" applyFont="1" applyFill="1" applyBorder="1" applyAlignment="1">
      <alignment horizontal="center" vertical="center"/>
    </xf>
    <xf numFmtId="4" fontId="12" fillId="2" borderId="5" xfId="0" applyNumberFormat="1" applyFont="1" applyFill="1" applyBorder="1" applyAlignment="1">
      <alignment horizontal="center" vertical="center" wrapText="1"/>
    </xf>
    <xf numFmtId="4" fontId="12" fillId="2" borderId="6" xfId="0" applyNumberFormat="1" applyFont="1" applyFill="1" applyBorder="1" applyAlignment="1">
      <alignment horizontal="center" vertical="center"/>
    </xf>
    <xf numFmtId="4" fontId="11" fillId="0" borderId="0" xfId="0" applyNumberFormat="1" applyFont="1" applyAlignment="1">
      <alignment horizontal="center" vertical="center"/>
    </xf>
    <xf numFmtId="44" fontId="12" fillId="0" borderId="0" xfId="0" applyNumberFormat="1" applyFont="1" applyAlignment="1">
      <alignment horizontal="right" vertical="top"/>
    </xf>
    <xf numFmtId="2" fontId="12" fillId="6" borderId="7" xfId="0" applyNumberFormat="1" applyFont="1" applyFill="1" applyBorder="1" applyAlignment="1">
      <alignment horizontal="center" vertical="top"/>
    </xf>
    <xf numFmtId="2" fontId="12" fillId="6" borderId="7" xfId="0" applyNumberFormat="1" applyFont="1" applyFill="1" applyBorder="1" applyAlignment="1">
      <alignment horizontal="left" vertical="top"/>
    </xf>
    <xf numFmtId="2" fontId="13" fillId="0" borderId="7" xfId="0" applyNumberFormat="1" applyFont="1" applyBorder="1" applyAlignment="1">
      <alignment horizontal="left" vertical="top"/>
    </xf>
    <xf numFmtId="0" fontId="12" fillId="6" borderId="7" xfId="0" applyFont="1" applyFill="1" applyBorder="1" applyAlignment="1">
      <alignment vertical="top"/>
    </xf>
    <xf numFmtId="168" fontId="13" fillId="0" borderId="10" xfId="0" applyNumberFormat="1" applyFont="1" applyBorder="1" applyAlignment="1">
      <alignment horizontal="center" vertical="top"/>
    </xf>
    <xf numFmtId="0" fontId="13" fillId="0" borderId="10" xfId="0" applyFont="1" applyBorder="1" applyAlignment="1">
      <alignment horizontal="center" vertical="top"/>
    </xf>
    <xf numFmtId="43" fontId="13" fillId="0" borderId="10" xfId="0" applyNumberFormat="1" applyFont="1" applyBorder="1" applyAlignment="1">
      <alignment horizontal="right" vertical="top"/>
    </xf>
    <xf numFmtId="166" fontId="13" fillId="0" borderId="11" xfId="0" applyNumberFormat="1" applyFont="1" applyBorder="1" applyAlignment="1">
      <alignment horizontal="right" vertical="top"/>
    </xf>
    <xf numFmtId="44" fontId="12" fillId="0" borderId="11" xfId="0" applyNumberFormat="1" applyFont="1" applyBorder="1" applyAlignment="1">
      <alignment horizontal="right" vertical="top"/>
    </xf>
    <xf numFmtId="0" fontId="13" fillId="0" borderId="0" xfId="0" applyFont="1" applyAlignment="1">
      <alignment vertical="center"/>
    </xf>
    <xf numFmtId="2" fontId="12" fillId="0" borderId="0" xfId="0" applyNumberFormat="1" applyFont="1" applyAlignment="1">
      <alignment horizontal="left" vertical="center"/>
    </xf>
    <xf numFmtId="164" fontId="13" fillId="0" borderId="0" xfId="0" applyNumberFormat="1" applyFont="1" applyAlignment="1">
      <alignment horizontal="left" vertical="top"/>
    </xf>
    <xf numFmtId="2" fontId="12" fillId="0" borderId="0" xfId="0" applyNumberFormat="1" applyFont="1" applyAlignment="1">
      <alignment horizontal="right" vertical="center"/>
    </xf>
    <xf numFmtId="164" fontId="13" fillId="0" borderId="9" xfId="0" applyNumberFormat="1" applyFont="1" applyBorder="1" applyAlignment="1">
      <alignment horizontal="center" vertical="top"/>
    </xf>
    <xf numFmtId="166" fontId="13" fillId="0" borderId="9" xfId="0" applyNumberFormat="1" applyFont="1" applyBorder="1" applyAlignment="1">
      <alignment horizontal="right" vertical="top"/>
    </xf>
    <xf numFmtId="166" fontId="12" fillId="0" borderId="9" xfId="0" applyNumberFormat="1" applyFont="1" applyBorder="1" applyAlignment="1">
      <alignment horizontal="right" vertical="top"/>
    </xf>
    <xf numFmtId="0" fontId="20" fillId="0" borderId="0" xfId="0" applyFont="1" applyAlignment="1">
      <alignment vertical="center"/>
    </xf>
    <xf numFmtId="165" fontId="21" fillId="0" borderId="0" xfId="0" applyNumberFormat="1" applyFont="1" applyAlignment="1">
      <alignment horizontal="left" vertical="top"/>
    </xf>
    <xf numFmtId="0" fontId="13" fillId="0" borderId="0" xfId="0" applyFont="1" applyAlignment="1">
      <alignment horizontal="left" vertical="center"/>
    </xf>
    <xf numFmtId="0" fontId="13" fillId="0" borderId="0" xfId="0" applyFont="1" applyAlignment="1">
      <alignment horizontal="left" vertical="top"/>
    </xf>
    <xf numFmtId="2" fontId="12" fillId="8" borderId="9" xfId="1" applyNumberFormat="1" applyFont="1" applyFill="1" applyBorder="1" applyAlignment="1">
      <alignment horizontal="left" vertical="top" wrapText="1"/>
    </xf>
    <xf numFmtId="2" fontId="12" fillId="7" borderId="9" xfId="0" applyNumberFormat="1" applyFont="1" applyFill="1" applyBorder="1" applyAlignment="1">
      <alignment horizontal="center" vertical="top"/>
    </xf>
    <xf numFmtId="2" fontId="12" fillId="7" borderId="9" xfId="0" applyNumberFormat="1" applyFont="1" applyFill="1" applyBorder="1" applyAlignment="1">
      <alignment horizontal="left" vertical="top"/>
    </xf>
    <xf numFmtId="2" fontId="13" fillId="0" borderId="9" xfId="0" applyNumberFormat="1" applyFont="1" applyBorder="1" applyAlignment="1">
      <alignment horizontal="left" vertical="top"/>
    </xf>
    <xf numFmtId="44" fontId="12" fillId="0" borderId="9" xfId="0" applyNumberFormat="1" applyFont="1" applyBorder="1" applyAlignment="1">
      <alignment horizontal="right" vertical="top"/>
    </xf>
    <xf numFmtId="2" fontId="12" fillId="9" borderId="8" xfId="0" applyNumberFormat="1" applyFont="1" applyFill="1" applyBorder="1" applyAlignment="1">
      <alignment horizontal="center" vertical="top"/>
    </xf>
    <xf numFmtId="0" fontId="12" fillId="9" borderId="8" xfId="0" applyFont="1" applyFill="1" applyBorder="1" applyAlignment="1">
      <alignment vertical="top"/>
    </xf>
    <xf numFmtId="2" fontId="12" fillId="9" borderId="8" xfId="0" applyNumberFormat="1" applyFont="1" applyFill="1" applyBorder="1" applyAlignment="1">
      <alignment horizontal="left" vertical="top"/>
    </xf>
    <xf numFmtId="0" fontId="13" fillId="0" borderId="8" xfId="0" applyFont="1" applyBorder="1" applyAlignment="1">
      <alignment vertical="top"/>
    </xf>
    <xf numFmtId="0" fontId="13" fillId="0" borderId="8" xfId="0" applyFont="1" applyBorder="1" applyAlignment="1">
      <alignment vertical="top" wrapText="1"/>
    </xf>
    <xf numFmtId="164" fontId="13" fillId="0" borderId="8" xfId="0" applyNumberFormat="1" applyFont="1" applyBorder="1" applyAlignment="1">
      <alignment horizontal="center" vertical="top"/>
    </xf>
    <xf numFmtId="0" fontId="13" fillId="0" borderId="8" xfId="0" applyFont="1" applyBorder="1" applyAlignment="1">
      <alignment horizontal="center" vertical="top"/>
    </xf>
    <xf numFmtId="166" fontId="13" fillId="0" borderId="8" xfId="0" applyNumberFormat="1" applyFont="1" applyBorder="1" applyAlignment="1">
      <alignment horizontal="right" vertical="top"/>
    </xf>
    <xf numFmtId="0" fontId="12" fillId="6" borderId="8" xfId="0" applyFont="1" applyFill="1" applyBorder="1" applyAlignment="1">
      <alignment vertical="top"/>
    </xf>
    <xf numFmtId="2" fontId="12" fillId="6" borderId="11" xfId="0" applyNumberFormat="1" applyFont="1" applyFill="1" applyBorder="1" applyAlignment="1">
      <alignment horizontal="center" vertical="top"/>
    </xf>
    <xf numFmtId="2" fontId="12" fillId="6" borderId="11" xfId="0" applyNumberFormat="1" applyFont="1" applyFill="1" applyBorder="1" applyAlignment="1">
      <alignment horizontal="left" vertical="top"/>
    </xf>
    <xf numFmtId="2" fontId="13" fillId="0" borderId="11" xfId="0" applyNumberFormat="1" applyFont="1" applyBorder="1" applyAlignment="1">
      <alignment horizontal="left" vertical="top"/>
    </xf>
    <xf numFmtId="164" fontId="13" fillId="0" borderId="11" xfId="0" applyNumberFormat="1" applyFont="1" applyBorder="1" applyAlignment="1">
      <alignment horizontal="center" vertical="top"/>
    </xf>
    <xf numFmtId="0" fontId="13" fillId="0" borderId="11" xfId="0" applyFont="1" applyBorder="1" applyAlignment="1">
      <alignment horizontal="center" vertical="top"/>
    </xf>
    <xf numFmtId="2" fontId="12" fillId="6" borderId="8" xfId="0" applyNumberFormat="1" applyFont="1" applyFill="1" applyBorder="1" applyAlignment="1">
      <alignment horizontal="center" vertical="top"/>
    </xf>
    <xf numFmtId="2" fontId="12" fillId="6" borderId="8" xfId="0" applyNumberFormat="1" applyFont="1" applyFill="1" applyBorder="1" applyAlignment="1">
      <alignment horizontal="left" vertical="top"/>
    </xf>
    <xf numFmtId="164" fontId="13" fillId="0" borderId="12" xfId="0" applyNumberFormat="1" applyFont="1" applyBorder="1" applyAlignment="1">
      <alignment horizontal="center" vertical="top"/>
    </xf>
    <xf numFmtId="0" fontId="13" fillId="0" borderId="12" xfId="0" applyFont="1" applyBorder="1" applyAlignment="1">
      <alignment horizontal="center" vertical="top"/>
    </xf>
    <xf numFmtId="44" fontId="12" fillId="0" borderId="8" xfId="0" applyNumberFormat="1" applyFont="1" applyBorder="1" applyAlignment="1">
      <alignment horizontal="right" vertical="top"/>
    </xf>
    <xf numFmtId="2" fontId="12" fillId="6" borderId="9" xfId="0" applyNumberFormat="1" applyFont="1" applyFill="1" applyBorder="1" applyAlignment="1">
      <alignment horizontal="center" vertical="top"/>
    </xf>
    <xf numFmtId="2" fontId="12" fillId="6" borderId="9" xfId="0" applyNumberFormat="1" applyFont="1" applyFill="1" applyBorder="1" applyAlignment="1">
      <alignment horizontal="left" vertical="top"/>
    </xf>
    <xf numFmtId="0" fontId="13" fillId="0" borderId="9" xfId="0" applyFont="1" applyBorder="1" applyAlignment="1">
      <alignment vertical="top"/>
    </xf>
    <xf numFmtId="166" fontId="12" fillId="0" borderId="7" xfId="0" applyNumberFormat="1" applyFont="1" applyBorder="1" applyAlignment="1">
      <alignment horizontal="right" vertical="top"/>
    </xf>
    <xf numFmtId="0" fontId="12" fillId="6" borderId="7" xfId="0" applyFont="1" applyFill="1" applyBorder="1" applyAlignment="1">
      <alignment vertical="top" wrapText="1"/>
    </xf>
    <xf numFmtId="0" fontId="13" fillId="0" borderId="9" xfId="1" applyFont="1" applyBorder="1" applyAlignment="1">
      <alignment horizontal="justify" vertical="justify" wrapText="1"/>
    </xf>
    <xf numFmtId="0" fontId="3" fillId="0" borderId="0" xfId="0" applyFont="1" applyAlignment="1">
      <alignment horizontal="justify" vertical="justify"/>
    </xf>
    <xf numFmtId="0" fontId="8" fillId="0" borderId="0" xfId="0" applyFont="1" applyAlignment="1">
      <alignment horizontal="justify" vertical="justify"/>
    </xf>
    <xf numFmtId="0" fontId="7" fillId="0" borderId="0" xfId="0" applyFont="1" applyAlignment="1">
      <alignment horizontal="justify" vertical="justify"/>
    </xf>
    <xf numFmtId="0" fontId="12" fillId="2" borderId="3" xfId="0" applyFont="1" applyFill="1" applyBorder="1" applyAlignment="1">
      <alignment horizontal="justify" vertical="justify"/>
    </xf>
    <xf numFmtId="0" fontId="13" fillId="0" borderId="7" xfId="0" applyFont="1" applyBorder="1" applyAlignment="1">
      <alignment horizontal="justify" vertical="justify" wrapText="1"/>
    </xf>
    <xf numFmtId="0" fontId="13" fillId="0" borderId="9" xfId="0" applyFont="1" applyBorder="1" applyAlignment="1">
      <alignment horizontal="justify" vertical="justify" wrapText="1"/>
    </xf>
    <xf numFmtId="0" fontId="13" fillId="0" borderId="10" xfId="0" applyFont="1" applyBorder="1" applyAlignment="1">
      <alignment horizontal="justify" vertical="justify" wrapText="1"/>
    </xf>
    <xf numFmtId="0" fontId="13" fillId="0" borderId="11" xfId="0" applyFont="1" applyBorder="1" applyAlignment="1">
      <alignment horizontal="justify" vertical="justify" wrapText="1"/>
    </xf>
    <xf numFmtId="0" fontId="13" fillId="0" borderId="12" xfId="0" applyFont="1" applyBorder="1" applyAlignment="1">
      <alignment horizontal="justify" vertical="justify" wrapText="1"/>
    </xf>
    <xf numFmtId="0" fontId="13" fillId="0" borderId="8" xfId="0" applyFont="1" applyBorder="1" applyAlignment="1">
      <alignment horizontal="justify" vertical="justify" wrapText="1"/>
    </xf>
    <xf numFmtId="0" fontId="18" fillId="0" borderId="0" xfId="0" applyFont="1" applyAlignment="1">
      <alignment horizontal="justify" vertical="justify"/>
    </xf>
    <xf numFmtId="0" fontId="0" fillId="0" borderId="0" xfId="0" applyAlignment="1">
      <alignment horizontal="justify" vertical="justify"/>
    </xf>
    <xf numFmtId="4" fontId="12" fillId="0" borderId="0" xfId="0" applyNumberFormat="1" applyFont="1" applyAlignment="1">
      <alignment horizontal="right" vertical="center"/>
    </xf>
    <xf numFmtId="166" fontId="12" fillId="10" borderId="7" xfId="0" applyNumberFormat="1" applyFont="1" applyFill="1" applyBorder="1" applyAlignment="1">
      <alignment horizontal="right" vertical="center"/>
    </xf>
    <xf numFmtId="44" fontId="12" fillId="10" borderId="7" xfId="0" applyNumberFormat="1" applyFont="1" applyFill="1" applyBorder="1" applyAlignment="1">
      <alignment horizontal="right" vertical="center"/>
    </xf>
    <xf numFmtId="44" fontId="12" fillId="0" borderId="0" xfId="0" applyNumberFormat="1" applyFont="1" applyAlignment="1">
      <alignment vertical="top"/>
    </xf>
    <xf numFmtId="0" fontId="12" fillId="10" borderId="9" xfId="0" applyFont="1" applyFill="1" applyBorder="1" applyAlignment="1">
      <alignment horizontal="right"/>
    </xf>
    <xf numFmtId="44" fontId="12" fillId="10" borderId="9" xfId="0" applyNumberFormat="1" applyFont="1" applyFill="1" applyBorder="1"/>
    <xf numFmtId="0" fontId="12" fillId="10" borderId="9" xfId="0" applyFont="1" applyFill="1" applyBorder="1"/>
    <xf numFmtId="166" fontId="4" fillId="0" borderId="9" xfId="0" applyNumberFormat="1" applyFont="1" applyBorder="1" applyAlignment="1">
      <alignment horizontal="right" vertical="top"/>
    </xf>
    <xf numFmtId="44" fontId="10" fillId="0" borderId="9" xfId="0" applyNumberFormat="1" applyFont="1" applyBorder="1" applyAlignment="1">
      <alignment horizontal="right" vertical="top"/>
    </xf>
    <xf numFmtId="0" fontId="13" fillId="0" borderId="9" xfId="0" applyFont="1" applyBorder="1" applyAlignment="1">
      <alignment horizontal="justify" vertical="top" wrapText="1"/>
    </xf>
    <xf numFmtId="0" fontId="3" fillId="0" borderId="7" xfId="0" applyFont="1" applyBorder="1" applyAlignment="1">
      <alignment horizontal="justify" vertical="top" wrapText="1"/>
    </xf>
    <xf numFmtId="0" fontId="13" fillId="0" borderId="7" xfId="0" applyFont="1" applyBorder="1" applyAlignment="1">
      <alignment horizontal="justify" vertical="top" wrapText="1"/>
    </xf>
    <xf numFmtId="2" fontId="12" fillId="10" borderId="9" xfId="0" applyNumberFormat="1" applyFont="1" applyFill="1" applyBorder="1" applyAlignment="1">
      <alignment horizontal="left" vertical="top"/>
    </xf>
    <xf numFmtId="2" fontId="12" fillId="0" borderId="0" xfId="0" applyNumberFormat="1" applyFont="1" applyAlignment="1">
      <alignment horizontal="left" vertical="top"/>
    </xf>
    <xf numFmtId="2" fontId="10" fillId="9" borderId="9" xfId="0" applyNumberFormat="1" applyFont="1" applyFill="1" applyBorder="1" applyAlignment="1">
      <alignment horizontal="center" vertical="top"/>
    </xf>
    <xf numFmtId="0" fontId="10" fillId="9" borderId="9" xfId="0" applyFont="1" applyFill="1" applyBorder="1" applyAlignment="1">
      <alignment vertical="top"/>
    </xf>
    <xf numFmtId="2" fontId="10" fillId="9" borderId="9" xfId="0" applyNumberFormat="1" applyFont="1" applyFill="1" applyBorder="1" applyAlignment="1">
      <alignment horizontal="left" vertical="top"/>
    </xf>
    <xf numFmtId="0" fontId="4" fillId="0" borderId="9" xfId="0" applyFont="1" applyBorder="1" applyAlignment="1">
      <alignment vertical="top"/>
    </xf>
    <xf numFmtId="0" fontId="4" fillId="0" borderId="9" xfId="0" applyFont="1" applyBorder="1" applyAlignment="1">
      <alignment horizontal="justify" vertical="justify" wrapText="1"/>
    </xf>
    <xf numFmtId="164" fontId="4" fillId="0" borderId="9" xfId="0" applyNumberFormat="1" applyFont="1" applyBorder="1" applyAlignment="1">
      <alignment horizontal="center" vertical="top"/>
    </xf>
    <xf numFmtId="0" fontId="4" fillId="0" borderId="9" xfId="0" applyFont="1" applyBorder="1" applyAlignment="1">
      <alignment horizontal="center" vertical="top"/>
    </xf>
  </cellXfs>
  <cellStyles count="2">
    <cellStyle name="Normal" xfId="0" builtinId="0" customBuiltin="1"/>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DACAA-C401-40F3-952E-03553831D71A}">
  <sheetPr>
    <pageSetUpPr fitToPage="1"/>
  </sheetPr>
  <dimension ref="A1:R56"/>
  <sheetViews>
    <sheetView tabSelected="1" zoomScaleNormal="100" workbookViewId="0">
      <selection activeCell="G39" sqref="G39"/>
    </sheetView>
  </sheetViews>
  <sheetFormatPr defaultColWidth="9.140625" defaultRowHeight="15" x14ac:dyDescent="0.25"/>
  <cols>
    <col min="1" max="1" width="9.140625" customWidth="1"/>
    <col min="2" max="2" width="19.42578125" bestFit="1" customWidth="1"/>
    <col min="3" max="3" width="5.5703125" bestFit="1" customWidth="1"/>
    <col min="4" max="4" width="19.42578125" bestFit="1" customWidth="1"/>
    <col min="5" max="5" width="21.140625" customWidth="1"/>
    <col min="6" max="6" width="32.7109375" customWidth="1"/>
    <col min="7" max="7" width="53.140625" style="139" bestFit="1" customWidth="1"/>
    <col min="8" max="9" width="9.140625" customWidth="1"/>
    <col min="10" max="10" width="9.28515625" bestFit="1" customWidth="1"/>
    <col min="11" max="11" width="11.28515625" bestFit="1" customWidth="1"/>
    <col min="12" max="12" width="10.28515625" bestFit="1" customWidth="1"/>
    <col min="13" max="13" width="12.28515625" bestFit="1" customWidth="1"/>
    <col min="14" max="14" width="12.28515625" customWidth="1"/>
    <col min="15" max="15" width="9.140625" customWidth="1"/>
    <col min="16" max="16" width="11.28515625" bestFit="1" customWidth="1"/>
  </cols>
  <sheetData>
    <row r="1" spans="1:18" ht="20.25" x14ac:dyDescent="0.25">
      <c r="A1" s="1" t="s">
        <v>58</v>
      </c>
      <c r="B1" s="1"/>
      <c r="C1" s="2"/>
      <c r="D1" s="2"/>
      <c r="E1" s="2"/>
      <c r="F1" s="2"/>
      <c r="G1" s="128"/>
      <c r="H1" s="4"/>
      <c r="I1" s="5"/>
      <c r="J1" s="6"/>
      <c r="K1" s="7"/>
      <c r="L1" s="8"/>
      <c r="M1" s="9"/>
      <c r="N1" s="9"/>
    </row>
    <row r="2" spans="1:18" x14ac:dyDescent="0.25">
      <c r="A2" s="10" t="s">
        <v>0</v>
      </c>
      <c r="B2" s="10"/>
      <c r="C2" s="11"/>
      <c r="D2" s="11"/>
      <c r="E2" s="11"/>
      <c r="F2" s="11"/>
      <c r="G2" s="128"/>
      <c r="H2" s="4"/>
      <c r="I2" s="5"/>
      <c r="J2" s="6"/>
      <c r="K2" s="7"/>
      <c r="L2" s="8"/>
      <c r="M2" s="9"/>
      <c r="N2" s="9"/>
    </row>
    <row r="3" spans="1:18" x14ac:dyDescent="0.25">
      <c r="A3" s="12"/>
      <c r="B3" s="12"/>
      <c r="C3" s="13"/>
      <c r="D3" s="13"/>
      <c r="E3" s="13"/>
      <c r="F3" s="13"/>
      <c r="G3" s="129"/>
      <c r="H3" s="14"/>
      <c r="I3" s="15"/>
      <c r="J3" s="16"/>
      <c r="K3" s="17"/>
      <c r="L3" s="18"/>
      <c r="M3" s="19"/>
      <c r="N3" s="19"/>
    </row>
    <row r="4" spans="1:18" x14ac:dyDescent="0.25">
      <c r="A4" s="57" t="s">
        <v>1</v>
      </c>
      <c r="B4" s="58" t="s">
        <v>90</v>
      </c>
      <c r="C4" s="49"/>
      <c r="D4" s="12"/>
      <c r="E4" s="49"/>
      <c r="F4" s="49"/>
      <c r="G4" s="130"/>
      <c r="H4" s="14"/>
      <c r="I4" s="15"/>
      <c r="J4" s="16"/>
      <c r="K4" s="17"/>
      <c r="L4" s="17"/>
      <c r="M4" s="19"/>
      <c r="N4" s="19"/>
    </row>
    <row r="5" spans="1:18" x14ac:dyDescent="0.25">
      <c r="A5" s="59"/>
      <c r="B5" s="60" t="s">
        <v>89</v>
      </c>
      <c r="C5" s="49"/>
      <c r="D5" s="51"/>
      <c r="E5" s="49"/>
      <c r="F5" s="49"/>
      <c r="G5" s="128"/>
      <c r="H5" s="4"/>
      <c r="I5" s="5"/>
      <c r="J5" s="6"/>
      <c r="K5" s="7"/>
      <c r="L5" s="7"/>
      <c r="M5" s="9"/>
      <c r="N5" s="9"/>
    </row>
    <row r="6" spans="1:18" x14ac:dyDescent="0.25">
      <c r="A6" s="59" t="s">
        <v>2</v>
      </c>
      <c r="B6" s="61" t="s">
        <v>114</v>
      </c>
      <c r="C6" s="49"/>
      <c r="D6" s="51"/>
      <c r="E6" s="49"/>
      <c r="F6" s="49"/>
      <c r="G6" s="128"/>
      <c r="H6" s="4"/>
      <c r="I6" s="5"/>
      <c r="J6" s="6"/>
      <c r="K6" s="7"/>
      <c r="L6" s="7"/>
      <c r="M6" s="9"/>
      <c r="N6" s="9"/>
    </row>
    <row r="7" spans="1:18" x14ac:dyDescent="0.25">
      <c r="A7" s="50"/>
      <c r="B7" s="52"/>
      <c r="C7" s="49"/>
      <c r="D7" s="51"/>
      <c r="E7" s="49"/>
      <c r="F7" s="49"/>
      <c r="G7" s="128"/>
      <c r="H7" s="4"/>
      <c r="I7" s="5"/>
      <c r="J7" s="6"/>
      <c r="K7" s="7"/>
      <c r="L7" s="7"/>
      <c r="M7" s="9"/>
      <c r="N7" s="9"/>
    </row>
    <row r="8" spans="1:18" ht="17.25" x14ac:dyDescent="0.25">
      <c r="A8" s="94" t="s">
        <v>3</v>
      </c>
      <c r="B8" s="95">
        <f>M46</f>
        <v>67199.37</v>
      </c>
      <c r="C8" s="96" t="s">
        <v>83</v>
      </c>
      <c r="D8" s="97"/>
      <c r="E8" s="53"/>
      <c r="F8" s="53"/>
      <c r="G8" s="128"/>
      <c r="H8" s="4"/>
      <c r="I8" s="5"/>
      <c r="J8" s="6"/>
      <c r="K8" s="7"/>
      <c r="L8" s="7"/>
      <c r="M8" s="9"/>
      <c r="N8" s="9"/>
    </row>
    <row r="9" spans="1:18" ht="15.75" thickBot="1" x14ac:dyDescent="0.3">
      <c r="A9" s="3"/>
      <c r="B9" s="3"/>
      <c r="C9" s="51"/>
      <c r="D9" s="51"/>
      <c r="E9" s="51"/>
      <c r="F9" s="51"/>
      <c r="G9" s="128"/>
      <c r="H9" s="4"/>
      <c r="I9" s="5"/>
      <c r="J9" s="6"/>
      <c r="K9" s="7"/>
      <c r="L9" s="7"/>
      <c r="M9" s="9"/>
      <c r="N9" s="9"/>
    </row>
    <row r="10" spans="1:18" ht="24" x14ac:dyDescent="0.25">
      <c r="A10" s="68" t="s">
        <v>4</v>
      </c>
      <c r="B10" s="69"/>
      <c r="C10" s="70" t="s">
        <v>5</v>
      </c>
      <c r="D10" s="70"/>
      <c r="E10" s="70"/>
      <c r="F10" s="70" t="s">
        <v>6</v>
      </c>
      <c r="G10" s="131" t="s">
        <v>7</v>
      </c>
      <c r="H10" s="71" t="s">
        <v>8</v>
      </c>
      <c r="I10" s="72" t="s">
        <v>9</v>
      </c>
      <c r="J10" s="73" t="s">
        <v>10</v>
      </c>
      <c r="K10" s="73" t="s">
        <v>11</v>
      </c>
      <c r="L10" s="74" t="s">
        <v>12</v>
      </c>
      <c r="M10" s="75" t="s">
        <v>13</v>
      </c>
      <c r="N10" s="76"/>
    </row>
    <row r="11" spans="1:18" ht="24" x14ac:dyDescent="0.25">
      <c r="A11" s="62">
        <v>1</v>
      </c>
      <c r="B11" s="63" t="s">
        <v>14</v>
      </c>
      <c r="C11" s="63">
        <v>1.01</v>
      </c>
      <c r="D11" s="63" t="s">
        <v>14</v>
      </c>
      <c r="E11" s="64" t="s">
        <v>15</v>
      </c>
      <c r="F11" s="64" t="s">
        <v>16</v>
      </c>
      <c r="G11" s="132" t="s">
        <v>64</v>
      </c>
      <c r="H11" s="23"/>
      <c r="I11" s="24" t="s">
        <v>17</v>
      </c>
      <c r="J11" s="25">
        <v>20</v>
      </c>
      <c r="K11" s="25"/>
      <c r="L11" s="25"/>
      <c r="M11" s="65">
        <f>L43</f>
        <v>6407.5</v>
      </c>
      <c r="N11" s="47"/>
    </row>
    <row r="12" spans="1:18" ht="24" x14ac:dyDescent="0.25">
      <c r="A12" s="66">
        <v>2</v>
      </c>
      <c r="B12" s="67" t="s">
        <v>18</v>
      </c>
      <c r="C12" s="67">
        <v>2.0099999999999998</v>
      </c>
      <c r="D12" s="67" t="s">
        <v>18</v>
      </c>
      <c r="E12" s="64" t="s">
        <v>19</v>
      </c>
      <c r="F12" s="64" t="s">
        <v>16</v>
      </c>
      <c r="G12" s="132" t="s">
        <v>65</v>
      </c>
      <c r="H12" s="23">
        <v>1</v>
      </c>
      <c r="I12" s="24" t="s">
        <v>20</v>
      </c>
      <c r="J12" s="25">
        <v>300</v>
      </c>
      <c r="K12" s="25">
        <f>H12*J12</f>
        <v>300</v>
      </c>
      <c r="L12" s="25">
        <f>SUM(K12*20%)</f>
        <v>60</v>
      </c>
      <c r="M12" s="65">
        <f t="shared" ref="M12:M37" si="0">SUM(K12+L12)</f>
        <v>360</v>
      </c>
      <c r="N12" s="47"/>
    </row>
    <row r="13" spans="1:18" ht="24" x14ac:dyDescent="0.25">
      <c r="A13" s="66">
        <v>2</v>
      </c>
      <c r="B13" s="67" t="s">
        <v>18</v>
      </c>
      <c r="C13" s="67">
        <v>2.0099999999999998</v>
      </c>
      <c r="D13" s="67" t="s">
        <v>18</v>
      </c>
      <c r="E13" s="64" t="s">
        <v>84</v>
      </c>
      <c r="F13" s="64" t="s">
        <v>16</v>
      </c>
      <c r="G13" s="132" t="s">
        <v>91</v>
      </c>
      <c r="H13" s="23">
        <v>1</v>
      </c>
      <c r="I13" s="24" t="s">
        <v>20</v>
      </c>
      <c r="J13" s="25">
        <v>1000</v>
      </c>
      <c r="K13" s="25">
        <f>H13*J13</f>
        <v>1000</v>
      </c>
      <c r="L13" s="25">
        <f>SUM(K13*20%)</f>
        <v>200</v>
      </c>
      <c r="M13" s="65">
        <f t="shared" ref="M13" si="1">SUM(K13+L13)</f>
        <v>1200</v>
      </c>
      <c r="N13" s="47"/>
    </row>
    <row r="14" spans="1:18" s="34" customFormat="1" ht="36" x14ac:dyDescent="0.25">
      <c r="A14" s="41">
        <v>3</v>
      </c>
      <c r="B14" s="40" t="s">
        <v>56</v>
      </c>
      <c r="C14" s="98">
        <v>3.01</v>
      </c>
      <c r="D14" s="40" t="s">
        <v>54</v>
      </c>
      <c r="E14" s="36" t="s">
        <v>55</v>
      </c>
      <c r="F14" s="36" t="s">
        <v>16</v>
      </c>
      <c r="G14" s="127" t="s">
        <v>103</v>
      </c>
      <c r="H14" s="31">
        <v>1</v>
      </c>
      <c r="I14" s="32" t="s">
        <v>35</v>
      </c>
      <c r="J14" s="33">
        <v>500</v>
      </c>
      <c r="K14" s="25">
        <f t="shared" ref="K14:K37" si="2">H14*J14</f>
        <v>500</v>
      </c>
      <c r="L14" s="25">
        <f t="shared" ref="L14:L37" si="3">SUM(K14*20%)</f>
        <v>100</v>
      </c>
      <c r="M14" s="65">
        <f t="shared" si="0"/>
        <v>600</v>
      </c>
      <c r="N14" s="77"/>
      <c r="O14" s="35"/>
      <c r="P14" s="35"/>
      <c r="Q14" s="35"/>
      <c r="R14" s="35"/>
    </row>
    <row r="15" spans="1:18" s="26" customFormat="1" ht="24" x14ac:dyDescent="0.25">
      <c r="A15" s="37">
        <v>4</v>
      </c>
      <c r="B15" s="38" t="s">
        <v>21</v>
      </c>
      <c r="C15" s="38">
        <v>4.01</v>
      </c>
      <c r="D15" s="39" t="s">
        <v>57</v>
      </c>
      <c r="E15" s="21" t="s">
        <v>57</v>
      </c>
      <c r="F15" s="21" t="s">
        <v>16</v>
      </c>
      <c r="G15" s="132" t="s">
        <v>66</v>
      </c>
      <c r="H15" s="23">
        <v>1</v>
      </c>
      <c r="I15" s="24" t="s">
        <v>20</v>
      </c>
      <c r="J15" s="25">
        <v>750</v>
      </c>
      <c r="K15" s="25">
        <f t="shared" si="2"/>
        <v>750</v>
      </c>
      <c r="L15" s="25">
        <f t="shared" si="3"/>
        <v>150</v>
      </c>
      <c r="M15" s="65">
        <f t="shared" si="0"/>
        <v>900</v>
      </c>
      <c r="N15" s="77"/>
      <c r="O15" s="27"/>
    </row>
    <row r="16" spans="1:18" s="26" customFormat="1" ht="26.25" customHeight="1" x14ac:dyDescent="0.25">
      <c r="A16" s="37">
        <v>4</v>
      </c>
      <c r="B16" s="38" t="s">
        <v>21</v>
      </c>
      <c r="C16" s="38">
        <v>4.0199999999999996</v>
      </c>
      <c r="D16" s="39" t="s">
        <v>29</v>
      </c>
      <c r="E16" s="21" t="s">
        <v>44</v>
      </c>
      <c r="F16" s="21" t="s">
        <v>46</v>
      </c>
      <c r="G16" s="132" t="s">
        <v>115</v>
      </c>
      <c r="H16" s="23">
        <v>1</v>
      </c>
      <c r="I16" s="24" t="s">
        <v>22</v>
      </c>
      <c r="J16" s="25">
        <v>1850</v>
      </c>
      <c r="K16" s="25">
        <f t="shared" si="2"/>
        <v>1850</v>
      </c>
      <c r="L16" s="25">
        <f t="shared" si="3"/>
        <v>370</v>
      </c>
      <c r="M16" s="65">
        <f t="shared" si="0"/>
        <v>2220</v>
      </c>
      <c r="N16" s="47"/>
      <c r="O16" s="27"/>
    </row>
    <row r="17" spans="1:18" s="34" customFormat="1" ht="48" x14ac:dyDescent="0.25">
      <c r="A17" s="99">
        <v>4</v>
      </c>
      <c r="B17" s="100" t="s">
        <v>53</v>
      </c>
      <c r="C17" s="38">
        <v>4.03</v>
      </c>
      <c r="D17" s="100" t="s">
        <v>52</v>
      </c>
      <c r="E17" s="101" t="s">
        <v>60</v>
      </c>
      <c r="F17" s="101" t="s">
        <v>41</v>
      </c>
      <c r="G17" s="133" t="s">
        <v>116</v>
      </c>
      <c r="H17" s="31">
        <v>2</v>
      </c>
      <c r="I17" s="32" t="s">
        <v>22</v>
      </c>
      <c r="J17" s="33">
        <v>1000</v>
      </c>
      <c r="K17" s="25">
        <f t="shared" si="2"/>
        <v>2000</v>
      </c>
      <c r="L17" s="25">
        <f t="shared" si="3"/>
        <v>400</v>
      </c>
      <c r="M17" s="65">
        <f t="shared" si="0"/>
        <v>2400</v>
      </c>
      <c r="N17" s="47"/>
      <c r="O17" s="42"/>
      <c r="P17" s="42"/>
    </row>
    <row r="18" spans="1:18" s="34" customFormat="1" ht="43.5" customHeight="1" x14ac:dyDescent="0.25">
      <c r="A18" s="99">
        <v>4</v>
      </c>
      <c r="B18" s="100" t="s">
        <v>53</v>
      </c>
      <c r="C18" s="38">
        <v>4.04</v>
      </c>
      <c r="D18" s="100" t="s">
        <v>52</v>
      </c>
      <c r="E18" s="101" t="s">
        <v>60</v>
      </c>
      <c r="F18" s="101" t="s">
        <v>42</v>
      </c>
      <c r="G18" s="149" t="s">
        <v>117</v>
      </c>
      <c r="H18" s="31">
        <v>1</v>
      </c>
      <c r="I18" s="32" t="s">
        <v>22</v>
      </c>
      <c r="J18" s="33">
        <v>1000</v>
      </c>
      <c r="K18" s="25">
        <f t="shared" si="2"/>
        <v>1000</v>
      </c>
      <c r="L18" s="25">
        <f t="shared" si="3"/>
        <v>200</v>
      </c>
      <c r="M18" s="65">
        <f t="shared" si="0"/>
        <v>1200</v>
      </c>
      <c r="N18" s="47"/>
      <c r="O18" s="42"/>
      <c r="P18" s="42"/>
    </row>
    <row r="19" spans="1:18" s="34" customFormat="1" ht="89.25" customHeight="1" x14ac:dyDescent="0.25">
      <c r="A19" s="99">
        <v>4</v>
      </c>
      <c r="B19" s="100" t="s">
        <v>53</v>
      </c>
      <c r="C19" s="38">
        <v>4.05</v>
      </c>
      <c r="D19" s="100" t="s">
        <v>86</v>
      </c>
      <c r="E19" s="101" t="s">
        <v>86</v>
      </c>
      <c r="F19" s="101" t="s">
        <v>87</v>
      </c>
      <c r="G19" s="134" t="s">
        <v>104</v>
      </c>
      <c r="H19" s="82">
        <v>2</v>
      </c>
      <c r="I19" s="83" t="s">
        <v>28</v>
      </c>
      <c r="J19" s="84">
        <v>750</v>
      </c>
      <c r="K19" s="85">
        <f t="shared" si="2"/>
        <v>1500</v>
      </c>
      <c r="L19" s="85">
        <f t="shared" si="3"/>
        <v>300</v>
      </c>
      <c r="M19" s="86">
        <f t="shared" si="0"/>
        <v>1800</v>
      </c>
      <c r="N19" s="47"/>
      <c r="O19" s="35"/>
      <c r="P19" s="35"/>
      <c r="Q19" s="35"/>
      <c r="R19" s="35"/>
    </row>
    <row r="20" spans="1:18" s="34" customFormat="1" ht="44.25" customHeight="1" x14ac:dyDescent="0.25">
      <c r="A20" s="99">
        <v>4</v>
      </c>
      <c r="B20" s="100" t="s">
        <v>53</v>
      </c>
      <c r="C20" s="38">
        <v>4.0599999999999996</v>
      </c>
      <c r="D20" s="100" t="s">
        <v>86</v>
      </c>
      <c r="E20" s="101" t="s">
        <v>86</v>
      </c>
      <c r="F20" s="101" t="s">
        <v>87</v>
      </c>
      <c r="G20" s="133" t="s">
        <v>110</v>
      </c>
      <c r="H20" s="31">
        <v>2</v>
      </c>
      <c r="I20" s="32" t="s">
        <v>93</v>
      </c>
      <c r="J20" s="33">
        <v>550</v>
      </c>
      <c r="K20" s="92">
        <f t="shared" si="2"/>
        <v>1100</v>
      </c>
      <c r="L20" s="92">
        <f t="shared" si="3"/>
        <v>220</v>
      </c>
      <c r="M20" s="102">
        <f t="shared" si="0"/>
        <v>1320</v>
      </c>
      <c r="N20" s="47"/>
      <c r="O20" s="35"/>
      <c r="P20" s="35"/>
      <c r="Q20" s="35"/>
      <c r="R20" s="35"/>
    </row>
    <row r="21" spans="1:18" s="26" customFormat="1" ht="72" x14ac:dyDescent="0.25">
      <c r="A21" s="78">
        <v>5</v>
      </c>
      <c r="B21" s="79" t="s">
        <v>24</v>
      </c>
      <c r="C21" s="79">
        <v>5.01</v>
      </c>
      <c r="D21" s="79" t="s">
        <v>25</v>
      </c>
      <c r="E21" s="80" t="s">
        <v>25</v>
      </c>
      <c r="F21" s="80" t="s">
        <v>94</v>
      </c>
      <c r="G21" s="150" t="s">
        <v>111</v>
      </c>
      <c r="H21" s="23">
        <v>6</v>
      </c>
      <c r="I21" s="24" t="s">
        <v>23</v>
      </c>
      <c r="J21" s="25">
        <v>400</v>
      </c>
      <c r="K21" s="25">
        <f t="shared" si="2"/>
        <v>2400</v>
      </c>
      <c r="L21" s="25">
        <f t="shared" si="3"/>
        <v>480</v>
      </c>
      <c r="M21" s="65">
        <f t="shared" si="0"/>
        <v>2880</v>
      </c>
      <c r="N21" s="47"/>
    </row>
    <row r="22" spans="1:18" s="26" customFormat="1" ht="27" customHeight="1" x14ac:dyDescent="0.25">
      <c r="A22" s="78">
        <v>5</v>
      </c>
      <c r="B22" s="79" t="s">
        <v>24</v>
      </c>
      <c r="C22" s="79">
        <v>5.0199999999999996</v>
      </c>
      <c r="D22" s="79" t="s">
        <v>26</v>
      </c>
      <c r="E22" s="80" t="s">
        <v>27</v>
      </c>
      <c r="F22" s="80" t="s">
        <v>62</v>
      </c>
      <c r="G22" s="132" t="s">
        <v>82</v>
      </c>
      <c r="H22" s="23">
        <v>1</v>
      </c>
      <c r="I22" s="24" t="s">
        <v>20</v>
      </c>
      <c r="J22" s="25">
        <v>250</v>
      </c>
      <c r="K22" s="25">
        <f t="shared" ref="K22" si="4">H22*J22</f>
        <v>250</v>
      </c>
      <c r="L22" s="25">
        <f t="shared" si="3"/>
        <v>50</v>
      </c>
      <c r="M22" s="65">
        <f t="shared" ref="M22" si="5">SUM(K22+L22)</f>
        <v>300</v>
      </c>
      <c r="N22" s="77"/>
    </row>
    <row r="23" spans="1:18" s="26" customFormat="1" ht="24" x14ac:dyDescent="0.25">
      <c r="A23" s="78">
        <v>5</v>
      </c>
      <c r="B23" s="79" t="s">
        <v>24</v>
      </c>
      <c r="C23" s="79">
        <v>5.03</v>
      </c>
      <c r="D23" s="79" t="s">
        <v>26</v>
      </c>
      <c r="E23" s="80" t="s">
        <v>27</v>
      </c>
      <c r="F23" s="80" t="s">
        <v>62</v>
      </c>
      <c r="G23" s="132" t="s">
        <v>74</v>
      </c>
      <c r="H23" s="23">
        <v>1</v>
      </c>
      <c r="I23" s="24" t="s">
        <v>20</v>
      </c>
      <c r="J23" s="25">
        <v>450</v>
      </c>
      <c r="K23" s="25">
        <f t="shared" ref="K23" si="6">H23*J23</f>
        <v>450</v>
      </c>
      <c r="L23" s="25">
        <f t="shared" si="3"/>
        <v>90</v>
      </c>
      <c r="M23" s="65">
        <f t="shared" ref="M23" si="7">SUM(K23+L23)</f>
        <v>540</v>
      </c>
      <c r="N23" s="77"/>
    </row>
    <row r="24" spans="1:18" s="26" customFormat="1" ht="24" x14ac:dyDescent="0.25">
      <c r="A24" s="112">
        <v>5</v>
      </c>
      <c r="B24" s="113" t="s">
        <v>24</v>
      </c>
      <c r="C24" s="79">
        <v>5.04</v>
      </c>
      <c r="D24" s="113" t="s">
        <v>26</v>
      </c>
      <c r="E24" s="114" t="s">
        <v>27</v>
      </c>
      <c r="F24" s="114" t="s">
        <v>62</v>
      </c>
      <c r="G24" s="135" t="s">
        <v>92</v>
      </c>
      <c r="H24" s="115">
        <v>1</v>
      </c>
      <c r="I24" s="116" t="s">
        <v>20</v>
      </c>
      <c r="J24" s="85">
        <v>300</v>
      </c>
      <c r="K24" s="85">
        <f t="shared" si="2"/>
        <v>300</v>
      </c>
      <c r="L24" s="85">
        <f t="shared" si="3"/>
        <v>60</v>
      </c>
      <c r="M24" s="86">
        <f t="shared" si="0"/>
        <v>360</v>
      </c>
      <c r="N24" s="77"/>
    </row>
    <row r="25" spans="1:18" s="26" customFormat="1" ht="24" x14ac:dyDescent="0.25">
      <c r="A25" s="122">
        <v>5</v>
      </c>
      <c r="B25" s="123" t="s">
        <v>24</v>
      </c>
      <c r="C25" s="79">
        <v>5.05</v>
      </c>
      <c r="D25" s="123" t="s">
        <v>26</v>
      </c>
      <c r="E25" s="101" t="s">
        <v>100</v>
      </c>
      <c r="F25" s="101" t="s">
        <v>101</v>
      </c>
      <c r="G25" s="133" t="s">
        <v>102</v>
      </c>
      <c r="H25" s="91">
        <v>1</v>
      </c>
      <c r="I25" s="32" t="s">
        <v>20</v>
      </c>
      <c r="J25" s="92">
        <v>700</v>
      </c>
      <c r="K25" s="92">
        <f t="shared" si="2"/>
        <v>700</v>
      </c>
      <c r="L25" s="92">
        <f t="shared" si="3"/>
        <v>140</v>
      </c>
      <c r="M25" s="102">
        <f t="shared" si="0"/>
        <v>840</v>
      </c>
      <c r="N25" s="77"/>
    </row>
    <row r="26" spans="1:18" s="26" customFormat="1" ht="36" x14ac:dyDescent="0.25">
      <c r="A26" s="122">
        <v>5</v>
      </c>
      <c r="B26" s="123" t="s">
        <v>24</v>
      </c>
      <c r="C26" s="79">
        <v>5.0599999999999996</v>
      </c>
      <c r="D26" s="123" t="s">
        <v>26</v>
      </c>
      <c r="E26" s="124" t="s">
        <v>43</v>
      </c>
      <c r="F26" s="124" t="s">
        <v>43</v>
      </c>
      <c r="G26" s="133" t="s">
        <v>105</v>
      </c>
      <c r="H26" s="91">
        <v>1</v>
      </c>
      <c r="I26" s="32" t="s">
        <v>20</v>
      </c>
      <c r="J26" s="92">
        <v>3000</v>
      </c>
      <c r="K26" s="92">
        <f t="shared" si="2"/>
        <v>3000</v>
      </c>
      <c r="L26" s="92">
        <f t="shared" si="3"/>
        <v>600</v>
      </c>
      <c r="M26" s="102">
        <f t="shared" si="0"/>
        <v>3600</v>
      </c>
      <c r="N26" s="77"/>
    </row>
    <row r="27" spans="1:18" s="26" customFormat="1" ht="112.9" customHeight="1" x14ac:dyDescent="0.25">
      <c r="A27" s="117">
        <v>5</v>
      </c>
      <c r="B27" s="118" t="s">
        <v>24</v>
      </c>
      <c r="C27" s="79">
        <v>5.07</v>
      </c>
      <c r="D27" s="111" t="s">
        <v>37</v>
      </c>
      <c r="E27" s="106" t="s">
        <v>45</v>
      </c>
      <c r="F27" s="107" t="s">
        <v>16</v>
      </c>
      <c r="G27" s="136" t="s">
        <v>95</v>
      </c>
      <c r="H27" s="119">
        <v>1</v>
      </c>
      <c r="I27" s="120" t="s">
        <v>96</v>
      </c>
      <c r="J27" s="110">
        <v>4500</v>
      </c>
      <c r="K27" s="110">
        <f t="shared" si="2"/>
        <v>4500</v>
      </c>
      <c r="L27" s="110">
        <f t="shared" si="3"/>
        <v>900</v>
      </c>
      <c r="M27" s="121">
        <f t="shared" si="0"/>
        <v>5400</v>
      </c>
      <c r="N27" s="77"/>
    </row>
    <row r="28" spans="1:18" s="26" customFormat="1" ht="60" x14ac:dyDescent="0.25">
      <c r="A28" s="78">
        <v>5</v>
      </c>
      <c r="B28" s="79" t="s">
        <v>24</v>
      </c>
      <c r="C28" s="79">
        <v>5.08</v>
      </c>
      <c r="D28" s="81" t="s">
        <v>37</v>
      </c>
      <c r="E28" s="21" t="s">
        <v>69</v>
      </c>
      <c r="F28" s="22" t="s">
        <v>43</v>
      </c>
      <c r="G28" s="132" t="s">
        <v>70</v>
      </c>
      <c r="H28" s="23">
        <v>1</v>
      </c>
      <c r="I28" s="24" t="s">
        <v>20</v>
      </c>
      <c r="J28" s="25">
        <v>500</v>
      </c>
      <c r="K28" s="25">
        <f t="shared" ref="K28:K30" si="8">H28*J28</f>
        <v>500</v>
      </c>
      <c r="L28" s="25">
        <f t="shared" si="3"/>
        <v>100</v>
      </c>
      <c r="M28" s="65">
        <f t="shared" ref="M28:M30" si="9">SUM(K28+L28)</f>
        <v>600</v>
      </c>
      <c r="N28" s="47"/>
    </row>
    <row r="29" spans="1:18" s="34" customFormat="1" ht="26.25" customHeight="1" x14ac:dyDescent="0.25">
      <c r="A29" s="117">
        <v>5</v>
      </c>
      <c r="B29" s="152" t="s">
        <v>53</v>
      </c>
      <c r="C29" s="79">
        <v>5.09</v>
      </c>
      <c r="D29" s="152" t="s">
        <v>75</v>
      </c>
      <c r="E29" s="101" t="s">
        <v>88</v>
      </c>
      <c r="F29" s="101" t="s">
        <v>118</v>
      </c>
      <c r="G29" s="133" t="s">
        <v>119</v>
      </c>
      <c r="H29" s="91">
        <v>1</v>
      </c>
      <c r="I29" s="32" t="s">
        <v>20</v>
      </c>
      <c r="J29" s="92">
        <v>850</v>
      </c>
      <c r="K29" s="92">
        <f>H29*J29</f>
        <v>850</v>
      </c>
      <c r="L29" s="92">
        <f>SUM(K29*11%)</f>
        <v>93.5</v>
      </c>
      <c r="M29" s="93">
        <f>SUM(K29+L29)</f>
        <v>943.5</v>
      </c>
      <c r="N29" s="77"/>
      <c r="O29" s="35"/>
      <c r="P29" s="35"/>
      <c r="Q29" s="35"/>
      <c r="R29" s="35"/>
    </row>
    <row r="30" spans="1:18" s="26" customFormat="1" x14ac:dyDescent="0.25">
      <c r="A30" s="78">
        <v>5</v>
      </c>
      <c r="B30" s="79" t="s">
        <v>24</v>
      </c>
      <c r="C30" s="79">
        <v>5.0999999999999996</v>
      </c>
      <c r="D30" s="81" t="s">
        <v>38</v>
      </c>
      <c r="E30" s="21" t="s">
        <v>39</v>
      </c>
      <c r="F30" s="22" t="s">
        <v>16</v>
      </c>
      <c r="G30" s="132" t="s">
        <v>120</v>
      </c>
      <c r="H30" s="23">
        <v>2</v>
      </c>
      <c r="I30" s="24" t="s">
        <v>20</v>
      </c>
      <c r="J30" s="25">
        <v>700</v>
      </c>
      <c r="K30" s="25">
        <f t="shared" si="8"/>
        <v>1400</v>
      </c>
      <c r="L30" s="25">
        <f t="shared" ref="L30" si="10">SUM(K30*11%)</f>
        <v>154</v>
      </c>
      <c r="M30" s="125">
        <f t="shared" si="9"/>
        <v>1554</v>
      </c>
      <c r="N30" s="47"/>
    </row>
    <row r="31" spans="1:18" s="26" customFormat="1" ht="36" x14ac:dyDescent="0.25">
      <c r="A31" s="78">
        <v>5</v>
      </c>
      <c r="B31" s="79" t="s">
        <v>24</v>
      </c>
      <c r="C31" s="79">
        <v>5.1100000000000003</v>
      </c>
      <c r="D31" s="81" t="s">
        <v>38</v>
      </c>
      <c r="E31" s="21" t="s">
        <v>98</v>
      </c>
      <c r="F31" s="22" t="s">
        <v>99</v>
      </c>
      <c r="G31" s="132" t="s">
        <v>106</v>
      </c>
      <c r="H31" s="23">
        <v>1</v>
      </c>
      <c r="I31" s="24" t="s">
        <v>20</v>
      </c>
      <c r="J31" s="25">
        <v>600</v>
      </c>
      <c r="K31" s="25">
        <f t="shared" ref="K31" si="11">H31*J31</f>
        <v>600</v>
      </c>
      <c r="L31" s="25">
        <f t="shared" si="3"/>
        <v>120</v>
      </c>
      <c r="M31" s="65">
        <f t="shared" ref="M31" si="12">SUM(K31+L31)</f>
        <v>720</v>
      </c>
      <c r="N31" s="47"/>
    </row>
    <row r="32" spans="1:18" s="26" customFormat="1" ht="42" customHeight="1" x14ac:dyDescent="0.25">
      <c r="A32" s="78">
        <v>5</v>
      </c>
      <c r="B32" s="79" t="s">
        <v>24</v>
      </c>
      <c r="C32" s="79">
        <v>5.12</v>
      </c>
      <c r="D32" s="126" t="s">
        <v>29</v>
      </c>
      <c r="E32" s="21" t="s">
        <v>30</v>
      </c>
      <c r="F32" s="21" t="s">
        <v>97</v>
      </c>
      <c r="G32" s="151" t="s">
        <v>121</v>
      </c>
      <c r="H32" s="23">
        <v>1</v>
      </c>
      <c r="I32" s="24" t="s">
        <v>28</v>
      </c>
      <c r="J32" s="25">
        <v>500</v>
      </c>
      <c r="K32" s="25">
        <f t="shared" si="2"/>
        <v>500</v>
      </c>
      <c r="L32" s="25">
        <f t="shared" si="3"/>
        <v>100</v>
      </c>
      <c r="M32" s="65">
        <f t="shared" si="0"/>
        <v>600</v>
      </c>
      <c r="N32" s="77"/>
    </row>
    <row r="33" spans="1:16" ht="36" x14ac:dyDescent="0.25">
      <c r="A33" s="78">
        <v>5</v>
      </c>
      <c r="B33" s="79" t="s">
        <v>24</v>
      </c>
      <c r="C33" s="79">
        <v>5.13</v>
      </c>
      <c r="D33" s="81" t="s">
        <v>40</v>
      </c>
      <c r="E33" s="21" t="s">
        <v>63</v>
      </c>
      <c r="F33" s="22" t="s">
        <v>47</v>
      </c>
      <c r="G33" s="132" t="s">
        <v>85</v>
      </c>
      <c r="H33" s="23">
        <v>1</v>
      </c>
      <c r="I33" s="24" t="s">
        <v>20</v>
      </c>
      <c r="J33" s="25">
        <v>3000</v>
      </c>
      <c r="K33" s="25">
        <f t="shared" si="2"/>
        <v>3000</v>
      </c>
      <c r="L33" s="25">
        <f t="shared" si="3"/>
        <v>600</v>
      </c>
      <c r="M33" s="65">
        <f t="shared" si="0"/>
        <v>3600</v>
      </c>
      <c r="N33" s="47"/>
    </row>
    <row r="34" spans="1:16" s="26" customFormat="1" ht="36" x14ac:dyDescent="0.25">
      <c r="A34" s="78">
        <v>5</v>
      </c>
      <c r="B34" s="79" t="s">
        <v>24</v>
      </c>
      <c r="C34" s="79">
        <v>5.14</v>
      </c>
      <c r="D34" s="81" t="s">
        <v>31</v>
      </c>
      <c r="E34" s="22" t="s">
        <v>31</v>
      </c>
      <c r="F34" s="22" t="s">
        <v>32</v>
      </c>
      <c r="G34" s="132" t="s">
        <v>68</v>
      </c>
      <c r="H34" s="23">
        <v>1</v>
      </c>
      <c r="I34" s="24" t="s">
        <v>20</v>
      </c>
      <c r="J34" s="25">
        <v>2000</v>
      </c>
      <c r="K34" s="25">
        <f t="shared" si="2"/>
        <v>2000</v>
      </c>
      <c r="L34" s="25">
        <f t="shared" si="3"/>
        <v>400</v>
      </c>
      <c r="M34" s="65">
        <f t="shared" si="0"/>
        <v>2400</v>
      </c>
      <c r="N34" s="77"/>
    </row>
    <row r="35" spans="1:16" ht="24" x14ac:dyDescent="0.25">
      <c r="A35" s="78">
        <v>5</v>
      </c>
      <c r="B35" s="79" t="s">
        <v>24</v>
      </c>
      <c r="C35" s="79">
        <v>5.15</v>
      </c>
      <c r="D35" s="81" t="s">
        <v>33</v>
      </c>
      <c r="E35" s="21" t="s">
        <v>33</v>
      </c>
      <c r="F35" s="22" t="s">
        <v>112</v>
      </c>
      <c r="G35" s="132" t="s">
        <v>113</v>
      </c>
      <c r="H35" s="23">
        <v>30</v>
      </c>
      <c r="I35" s="24" t="s">
        <v>23</v>
      </c>
      <c r="J35" s="25">
        <v>55</v>
      </c>
      <c r="K35" s="25">
        <f t="shared" si="2"/>
        <v>1650</v>
      </c>
      <c r="L35" s="25">
        <f t="shared" si="3"/>
        <v>330</v>
      </c>
      <c r="M35" s="65">
        <f t="shared" si="0"/>
        <v>1980</v>
      </c>
      <c r="N35" s="47"/>
    </row>
    <row r="36" spans="1:16" s="26" customFormat="1" ht="22.5" customHeight="1" x14ac:dyDescent="0.25">
      <c r="A36" s="78">
        <v>5</v>
      </c>
      <c r="B36" s="79" t="s">
        <v>24</v>
      </c>
      <c r="C36" s="79">
        <v>5.16</v>
      </c>
      <c r="D36" s="81" t="s">
        <v>34</v>
      </c>
      <c r="E36" s="21" t="s">
        <v>34</v>
      </c>
      <c r="F36" s="21" t="s">
        <v>16</v>
      </c>
      <c r="G36" s="132" t="s">
        <v>67</v>
      </c>
      <c r="H36" s="23">
        <v>1</v>
      </c>
      <c r="I36" s="24" t="s">
        <v>20</v>
      </c>
      <c r="J36" s="25">
        <v>200</v>
      </c>
      <c r="K36" s="25">
        <f t="shared" si="2"/>
        <v>200</v>
      </c>
      <c r="L36" s="25">
        <f t="shared" si="3"/>
        <v>40</v>
      </c>
      <c r="M36" s="65">
        <f t="shared" si="0"/>
        <v>240</v>
      </c>
      <c r="N36" s="77"/>
    </row>
    <row r="37" spans="1:16" x14ac:dyDescent="0.25">
      <c r="A37" s="117">
        <v>5</v>
      </c>
      <c r="B37" s="118" t="s">
        <v>24</v>
      </c>
      <c r="C37" s="79">
        <v>5.17</v>
      </c>
      <c r="D37" s="111" t="s">
        <v>75</v>
      </c>
      <c r="E37" s="106" t="s">
        <v>75</v>
      </c>
      <c r="F37" s="106" t="s">
        <v>16</v>
      </c>
      <c r="G37" s="137" t="s">
        <v>76</v>
      </c>
      <c r="H37" s="108">
        <v>1</v>
      </c>
      <c r="I37" s="109" t="s">
        <v>20</v>
      </c>
      <c r="J37" s="110">
        <v>750</v>
      </c>
      <c r="K37" s="25">
        <f t="shared" si="2"/>
        <v>750</v>
      </c>
      <c r="L37" s="25">
        <f t="shared" si="3"/>
        <v>150</v>
      </c>
      <c r="M37" s="65">
        <f t="shared" si="0"/>
        <v>900</v>
      </c>
      <c r="N37" s="47"/>
    </row>
    <row r="38" spans="1:16" ht="36" x14ac:dyDescent="0.25">
      <c r="A38" s="103">
        <v>6</v>
      </c>
      <c r="B38" s="104" t="s">
        <v>71</v>
      </c>
      <c r="C38" s="105">
        <v>6.01</v>
      </c>
      <c r="D38" s="104" t="s">
        <v>71</v>
      </c>
      <c r="E38" s="106" t="s">
        <v>72</v>
      </c>
      <c r="F38" s="106" t="s">
        <v>72</v>
      </c>
      <c r="G38" s="137" t="s">
        <v>73</v>
      </c>
      <c r="H38" s="108">
        <v>1</v>
      </c>
      <c r="I38" s="109" t="s">
        <v>35</v>
      </c>
      <c r="J38" s="110">
        <v>7328</v>
      </c>
      <c r="K38" s="25">
        <f t="shared" ref="K38:K39" si="13">H38*J38</f>
        <v>7328</v>
      </c>
      <c r="L38" s="25"/>
      <c r="M38" s="65">
        <f t="shared" ref="M38:M39" si="14">SUM(K38+L38)</f>
        <v>7328</v>
      </c>
      <c r="N38" s="47"/>
      <c r="O38" s="20"/>
      <c r="P38" s="46"/>
    </row>
    <row r="39" spans="1:16" ht="24" x14ac:dyDescent="0.25">
      <c r="A39" s="154">
        <v>6</v>
      </c>
      <c r="B39" s="155" t="s">
        <v>71</v>
      </c>
      <c r="C39" s="156">
        <v>6.02</v>
      </c>
      <c r="D39" s="155" t="s">
        <v>71</v>
      </c>
      <c r="E39" s="157" t="s">
        <v>72</v>
      </c>
      <c r="F39" s="157" t="s">
        <v>72</v>
      </c>
      <c r="G39" s="158" t="s">
        <v>122</v>
      </c>
      <c r="H39" s="159">
        <v>1</v>
      </c>
      <c r="I39" s="160" t="s">
        <v>20</v>
      </c>
      <c r="J39" s="147">
        <v>960</v>
      </c>
      <c r="K39" s="147">
        <f t="shared" si="13"/>
        <v>960</v>
      </c>
      <c r="L39" s="147"/>
      <c r="M39" s="148">
        <f t="shared" si="14"/>
        <v>960</v>
      </c>
      <c r="N39" s="47"/>
      <c r="O39" s="20"/>
      <c r="P39" s="46"/>
    </row>
    <row r="40" spans="1:16" ht="24" x14ac:dyDescent="0.25">
      <c r="A40" s="103">
        <v>6</v>
      </c>
      <c r="B40" s="104" t="s">
        <v>71</v>
      </c>
      <c r="C40" s="105">
        <v>6.03</v>
      </c>
      <c r="D40" s="104" t="s">
        <v>71</v>
      </c>
      <c r="E40" s="106" t="s">
        <v>72</v>
      </c>
      <c r="F40" s="106" t="s">
        <v>72</v>
      </c>
      <c r="G40" s="137" t="s">
        <v>107</v>
      </c>
      <c r="H40" s="108">
        <v>1</v>
      </c>
      <c r="I40" s="109" t="s">
        <v>35</v>
      </c>
      <c r="J40" s="110">
        <v>900</v>
      </c>
      <c r="K40" s="25">
        <f t="shared" ref="K40" si="15">H40*J40</f>
        <v>900</v>
      </c>
      <c r="L40" s="25"/>
      <c r="M40" s="65">
        <f t="shared" ref="M40" si="16">SUM(K40+L40)</f>
        <v>900</v>
      </c>
      <c r="N40" s="47"/>
      <c r="O40" s="20"/>
      <c r="P40" s="46"/>
    </row>
    <row r="41" spans="1:16" ht="24" x14ac:dyDescent="0.25">
      <c r="A41" s="103">
        <v>6</v>
      </c>
      <c r="B41" s="104" t="s">
        <v>71</v>
      </c>
      <c r="C41" s="156">
        <v>6.04</v>
      </c>
      <c r="D41" s="104" t="s">
        <v>71</v>
      </c>
      <c r="E41" s="106" t="s">
        <v>80</v>
      </c>
      <c r="F41" s="106" t="s">
        <v>81</v>
      </c>
      <c r="G41" s="137" t="s">
        <v>77</v>
      </c>
      <c r="H41" s="108">
        <v>1</v>
      </c>
      <c r="I41" s="109" t="s">
        <v>35</v>
      </c>
      <c r="J41" s="110">
        <v>3000</v>
      </c>
      <c r="K41" s="25">
        <v>3000</v>
      </c>
      <c r="L41" s="25"/>
      <c r="M41" s="65">
        <v>3000</v>
      </c>
      <c r="N41" s="47"/>
      <c r="O41" s="20"/>
      <c r="P41" s="46"/>
    </row>
    <row r="42" spans="1:16" ht="24" x14ac:dyDescent="0.25">
      <c r="A42" s="103">
        <v>6</v>
      </c>
      <c r="B42" s="104" t="s">
        <v>71</v>
      </c>
      <c r="C42" s="105">
        <v>6.05</v>
      </c>
      <c r="D42" s="104" t="s">
        <v>71</v>
      </c>
      <c r="E42" s="106" t="s">
        <v>108</v>
      </c>
      <c r="F42" s="106" t="s">
        <v>108</v>
      </c>
      <c r="G42" s="137" t="s">
        <v>109</v>
      </c>
      <c r="H42" s="108">
        <v>1</v>
      </c>
      <c r="I42" s="109" t="s">
        <v>20</v>
      </c>
      <c r="J42" s="147"/>
      <c r="K42" s="147"/>
      <c r="L42" s="147"/>
      <c r="M42" s="148">
        <f>SUM(M11:M41)*0.075</f>
        <v>4353.9749999999995</v>
      </c>
      <c r="N42" s="47"/>
      <c r="O42" s="20"/>
      <c r="P42" s="46"/>
    </row>
    <row r="43" spans="1:16" x14ac:dyDescent="0.25">
      <c r="A43" s="54"/>
      <c r="B43" s="55"/>
      <c r="C43" s="55"/>
      <c r="D43" s="55"/>
      <c r="E43" s="55"/>
      <c r="F43" s="55"/>
      <c r="G43" s="128"/>
      <c r="H43" s="4"/>
      <c r="I43" s="5"/>
      <c r="J43" s="140" t="s">
        <v>36</v>
      </c>
      <c r="K43" s="141">
        <f>SUM(K11:K42)</f>
        <v>45238</v>
      </c>
      <c r="L43" s="141">
        <f>SUM(L11:L42)</f>
        <v>6407.5</v>
      </c>
      <c r="M43" s="142">
        <f>SUM(M12:M42)</f>
        <v>55999.474999999999</v>
      </c>
      <c r="N43" s="48"/>
    </row>
    <row r="44" spans="1:16" x14ac:dyDescent="0.25">
      <c r="A44" s="54"/>
      <c r="B44" s="153" t="s">
        <v>48</v>
      </c>
      <c r="C44" s="153"/>
      <c r="D44" s="153"/>
      <c r="E44" s="26"/>
      <c r="F44" s="56"/>
      <c r="G44" s="138"/>
      <c r="H44" s="56"/>
      <c r="I44" s="56"/>
      <c r="J44" s="26"/>
      <c r="K44" s="26"/>
      <c r="L44" s="26"/>
      <c r="M44" s="143"/>
      <c r="N44" s="43"/>
    </row>
    <row r="45" spans="1:16" x14ac:dyDescent="0.25">
      <c r="A45" s="90" t="s">
        <v>49</v>
      </c>
      <c r="B45" s="87" t="s">
        <v>51</v>
      </c>
      <c r="C45" s="88"/>
      <c r="D45" s="88"/>
      <c r="E45" s="26"/>
      <c r="F45" s="56"/>
      <c r="G45" s="138"/>
      <c r="H45" s="56"/>
      <c r="I45" s="56"/>
      <c r="J45" s="26"/>
      <c r="K45" s="26"/>
      <c r="L45" s="144" t="s">
        <v>79</v>
      </c>
      <c r="M45" s="145">
        <f>M43*20%</f>
        <v>11199.895</v>
      </c>
      <c r="N45" s="44"/>
    </row>
    <row r="46" spans="1:16" x14ac:dyDescent="0.25">
      <c r="A46" s="90" t="s">
        <v>49</v>
      </c>
      <c r="B46" s="89" t="s">
        <v>59</v>
      </c>
      <c r="C46" s="88"/>
      <c r="D46" s="88"/>
      <c r="E46" s="26"/>
      <c r="F46" s="56"/>
      <c r="G46" s="138"/>
      <c r="H46" s="56"/>
      <c r="I46" s="56"/>
      <c r="J46" s="26"/>
      <c r="K46" s="26"/>
      <c r="L46" s="146" t="s">
        <v>78</v>
      </c>
      <c r="M46" s="145">
        <f>SUM(M43,M45)</f>
        <v>67199.37</v>
      </c>
      <c r="N46" s="44"/>
    </row>
    <row r="47" spans="1:16" x14ac:dyDescent="0.25">
      <c r="A47" s="28" t="s">
        <v>49</v>
      </c>
      <c r="B47" s="34" t="s">
        <v>61</v>
      </c>
      <c r="C47" s="88"/>
      <c r="D47" s="88"/>
      <c r="E47" s="26"/>
    </row>
    <row r="48" spans="1:16" x14ac:dyDescent="0.25">
      <c r="A48" s="28" t="s">
        <v>49</v>
      </c>
      <c r="B48" s="29" t="s">
        <v>50</v>
      </c>
      <c r="C48" s="30"/>
      <c r="D48" s="30"/>
    </row>
    <row r="49" spans="11:11" x14ac:dyDescent="0.25">
      <c r="K49" s="45"/>
    </row>
    <row r="50" spans="11:11" x14ac:dyDescent="0.25">
      <c r="K50" s="45"/>
    </row>
    <row r="51" spans="11:11" x14ac:dyDescent="0.25">
      <c r="K51" s="45"/>
    </row>
    <row r="52" spans="11:11" x14ac:dyDescent="0.25">
      <c r="K52" s="45"/>
    </row>
    <row r="53" spans="11:11" x14ac:dyDescent="0.25">
      <c r="K53" s="45"/>
    </row>
    <row r="54" spans="11:11" x14ac:dyDescent="0.25">
      <c r="K54" s="45"/>
    </row>
    <row r="55" spans="11:11" x14ac:dyDescent="0.25">
      <c r="K55" s="45"/>
    </row>
    <row r="56" spans="11:11" x14ac:dyDescent="0.25">
      <c r="K56" s="45"/>
    </row>
  </sheetData>
  <mergeCells count="1">
    <mergeCell ref="B44:D44"/>
  </mergeCells>
  <pageMargins left="0.70000000000000007" right="0.70000000000000007" top="0.75" bottom="0.75" header="0.30000000000000004" footer="0.30000000000000004"/>
  <pageSetup paperSize="9" scale="5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2F501730391847AE6B05A58244140E" ma:contentTypeVersion="22" ma:contentTypeDescription="Create a new document." ma:contentTypeScope="" ma:versionID="7ba232bb43a4c6c7f6740d1fc7e4b3bb">
  <xsd:schema xmlns:xsd="http://www.w3.org/2001/XMLSchema" xmlns:xs="http://www.w3.org/2001/XMLSchema" xmlns:p="http://schemas.microsoft.com/office/2006/metadata/properties" xmlns:ns2="dc79a8c2-7458-4491-9d58-6487bd0b386d" xmlns:ns3="9017300b-f84b-4e6c-adda-2a9d7e562c0a" xmlns:ns4="63b2738f-bb8b-458e-aba5-1f03a8ab9a36" targetNamespace="http://schemas.microsoft.com/office/2006/metadata/properties" ma:root="true" ma:fieldsID="e4f5c35dc117ba4819f9b0f86cdad8f0" ns2:_="" ns3:_="" ns4:_="">
    <xsd:import namespace="dc79a8c2-7458-4491-9d58-6487bd0b386d"/>
    <xsd:import namespace="9017300b-f84b-4e6c-adda-2a9d7e562c0a"/>
    <xsd:import namespace="63b2738f-bb8b-458e-aba5-1f03a8ab9a36"/>
    <xsd:element name="properties">
      <xsd:complexType>
        <xsd:sequence>
          <xsd:element name="documentManagement">
            <xsd:complexType>
              <xsd:all>
                <xsd:element ref="ns3:i61ea78ca4c948729c0dea17d19fc116" minOccurs="0"/>
                <xsd:element ref="ns2:TaxCatchAll" minOccurs="0"/>
                <xsd:element ref="ns2:MeetingDate" minOccurs="0"/>
                <xsd:element ref="ns2:TaxCatchAllLabel" minOccurs="0"/>
                <xsd:element ref="ns3:MediaServiceMetadata" minOccurs="0"/>
                <xsd:element ref="ns3: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2:SharedWithUsers" minOccurs="0"/>
                <xsd:element ref="ns2:SharedWithDetails" minOccurs="0"/>
                <xsd:element ref="ns4:lcf76f155ced4ddcb4097134ff3c332f" minOccurs="0"/>
                <xsd:element ref="ns4:Content" minOccurs="0"/>
                <xsd:element ref="ns4:MediaServiceDateTaken" minOccurs="0"/>
                <xsd:element ref="ns4:MediaServiceObjectDetectorVersions" minOccurs="0"/>
                <xsd:element ref="ns4:MediaServiceLocation" minOccurs="0"/>
                <xsd:element ref="ns4:MediaServiceSearchPropertie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79a8c2-7458-4491-9d58-6487bd0b386d"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0e5263f-3a93-4151-9b58-36e9c5e8d072}" ma:internalName="TaxCatchAll" ma:showField="CatchAllData" ma:web="dc79a8c2-7458-4491-9d58-6487bd0b386d">
      <xsd:complexType>
        <xsd:complexContent>
          <xsd:extension base="dms:MultiChoiceLookup">
            <xsd:sequence>
              <xsd:element name="Value" type="dms:Lookup" maxOccurs="unbounded" minOccurs="0" nillable="true"/>
            </xsd:sequence>
          </xsd:extension>
        </xsd:complexContent>
      </xsd:complexType>
    </xsd:element>
    <xsd:element name="MeetingDate" ma:index="11" nillable="true" ma:displayName="Meeting Date" ma:format="DateOnly" ma:internalName="MeetingDate" ma:readOnly="false">
      <xsd:simpleType>
        <xsd:restriction base="dms:DateTime"/>
      </xsd:simpleType>
    </xsd:element>
    <xsd:element name="TaxCatchAllLabel" ma:index="12" nillable="true" ma:displayName="Taxonomy Catch All Column1" ma:hidden="true" ma:list="{20e5263f-3a93-4151-9b58-36e9c5e8d072}" ma:internalName="TaxCatchAllLabel" ma:readOnly="true" ma:showField="CatchAllDataLabel" ma:web="dc79a8c2-7458-4491-9d58-6487bd0b386d">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017300b-f84b-4e6c-adda-2a9d7e562c0a" elementFormDefault="qualified">
    <xsd:import namespace="http://schemas.microsoft.com/office/2006/documentManagement/types"/>
    <xsd:import namespace="http://schemas.microsoft.com/office/infopath/2007/PartnerControls"/>
    <xsd:element name="i61ea78ca4c948729c0dea17d19fc116" ma:index="9" nillable="true" ma:displayName="ProjectDocuments_0" ma:hidden="true" ma:internalName="i61ea78ca4c948729c0dea17d19fc116" ma:readOnly="false">
      <xsd:simpleType>
        <xsd:restriction base="dms:Note"/>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3b2738f-bb8b-458e-aba5-1f03a8ab9a36" elementFormDefault="qualified">
    <xsd:import namespace="http://schemas.microsoft.com/office/2006/documentManagement/types"/>
    <xsd:import namespace="http://schemas.microsoft.com/office/infopath/2007/PartnerControls"/>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4650a70e-d959-46c7-b7bc-0d0913b1537b" ma:termSetId="09814cd3-568e-fe90-9814-8d621ff8fb84" ma:anchorId="fba54fb3-c3e1-fe81-a776-ca4b69148c4d" ma:open="true" ma:isKeyword="false">
      <xsd:complexType>
        <xsd:sequence>
          <xsd:element ref="pc:Terms" minOccurs="0" maxOccurs="1"/>
        </xsd:sequence>
      </xsd:complexType>
    </xsd:element>
    <xsd:element name="Content" ma:index="25" nillable="true" ma:displayName="Content" ma:description="describes the content of the information " ma:format="Dropdown" ma:internalName="Content">
      <xsd:simpleType>
        <xsd:restriction base="dms:Choice">
          <xsd:enumeration value="EPC"/>
          <xsd:enumeration value="Key Contacts"/>
          <xsd:enumeration value="Title Plan"/>
          <xsd:enumeration value="Site Information"/>
          <xsd:enumeration value="Background information"/>
          <xsd:enumeration value="Feasibility"/>
          <xsd:enumeration value="Site Layout"/>
        </xsd:restriction>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Location" ma:index="28" nillable="true" ma:displayName="Location" ma:indexed="true" ma:internalName="MediaServiceLocation"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LengthInSeconds" ma:index="3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etingDate xmlns="dc79a8c2-7458-4491-9d58-6487bd0b386d" xsi:nil="true"/>
    <Content xmlns="63b2738f-bb8b-458e-aba5-1f03a8ab9a36" xsi:nil="true"/>
    <lcf76f155ced4ddcb4097134ff3c332f xmlns="63b2738f-bb8b-458e-aba5-1f03a8ab9a36">
      <Terms xmlns="http://schemas.microsoft.com/office/infopath/2007/PartnerControls"/>
    </lcf76f155ced4ddcb4097134ff3c332f>
    <i61ea78ca4c948729c0dea17d19fc116 xmlns="9017300b-f84b-4e6c-adda-2a9d7e562c0a" xsi:nil="true"/>
    <TaxCatchAll xmlns="dc79a8c2-7458-4491-9d58-6487bd0b386d" xsi:nil="true"/>
  </documentManagement>
</p:properties>
</file>

<file path=customXml/itemProps1.xml><?xml version="1.0" encoding="utf-8"?>
<ds:datastoreItem xmlns:ds="http://schemas.openxmlformats.org/officeDocument/2006/customXml" ds:itemID="{7950C7C7-D9C6-41AB-8A18-4369BC767581}"/>
</file>

<file path=customXml/itemProps2.xml><?xml version="1.0" encoding="utf-8"?>
<ds:datastoreItem xmlns:ds="http://schemas.openxmlformats.org/officeDocument/2006/customXml" ds:itemID="{6D8068CB-3F41-470A-906B-07D9DFA45A0C}"/>
</file>

<file path=customXml/itemProps3.xml><?xml version="1.0" encoding="utf-8"?>
<ds:datastoreItem xmlns:ds="http://schemas.openxmlformats.org/officeDocument/2006/customXml" ds:itemID="{305EF121-F3AB-4EB4-82E0-171C28E9CD3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 Michaels Mount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Josh Cliff</dc:creator>
  <cp:lastModifiedBy>Mark Harrison</cp:lastModifiedBy>
  <cp:lastPrinted>2025-09-16T10:44:21Z</cp:lastPrinted>
  <dcterms:created xsi:type="dcterms:W3CDTF">2020-11-19T10:06:11Z</dcterms:created>
  <dcterms:modified xsi:type="dcterms:W3CDTF">2025-10-06T09:12:59Z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0x010100A32F501730391847AE6B05A58244140E</vt:lpwstr>
  </property>
</Properties>
</file>